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\Dropbox\1. Inspección Tanques Tarija\2. V-01\3. Hito 3\2. Velocidad de corrosión\"/>
    </mc:Choice>
  </mc:AlternateContent>
  <xr:revisionPtr revIDLastSave="0" documentId="13_ncr:1_{3EB09FDF-02A9-4141-A6F8-BD568F1A5EF7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V-01" sheetId="6" r:id="rId1"/>
  </sheets>
  <definedNames>
    <definedName name="_xlnm._FilterDatabase" localSheetId="0" hidden="1">'V-01'!$A$60:$Q$74</definedName>
    <definedName name="_xlnm.Print_Area" localSheetId="0">'V-01'!$A$59:$Q$90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6" i="6" l="1"/>
  <c r="D66" i="6"/>
  <c r="H66" i="6" s="1"/>
  <c r="F61" i="6"/>
  <c r="D61" i="6"/>
  <c r="H61" i="6" s="1"/>
  <c r="G61" i="6" l="1"/>
  <c r="I66" i="6"/>
  <c r="G66" i="6"/>
  <c r="I61" i="6"/>
  <c r="F70" i="6"/>
  <c r="F69" i="6"/>
  <c r="F68" i="6"/>
  <c r="F67" i="6"/>
  <c r="F65" i="6"/>
  <c r="F64" i="6"/>
  <c r="F63" i="6"/>
  <c r="F62" i="6"/>
  <c r="F71" i="6"/>
  <c r="D71" i="6"/>
  <c r="H71" i="6" s="1"/>
  <c r="G71" i="6" l="1"/>
  <c r="I71" i="6"/>
  <c r="D68" i="6" l="1"/>
  <c r="D69" i="6"/>
  <c r="D70" i="6"/>
  <c r="D67" i="6" l="1"/>
  <c r="D65" i="6"/>
  <c r="D64" i="6"/>
  <c r="D63" i="6"/>
  <c r="D62" i="6"/>
  <c r="G62" i="6" s="1"/>
  <c r="F74" i="6"/>
  <c r="D74" i="6"/>
  <c r="H74" i="6" s="1"/>
  <c r="F73" i="6"/>
  <c r="D73" i="6"/>
  <c r="H73" i="6" s="1"/>
  <c r="F72" i="6"/>
  <c r="D72" i="6"/>
  <c r="G73" i="6" l="1"/>
  <c r="H62" i="6"/>
  <c r="I62" i="6" s="1"/>
  <c r="H64" i="6"/>
  <c r="G64" i="6"/>
  <c r="H63" i="6"/>
  <c r="G63" i="6"/>
  <c r="G72" i="6"/>
  <c r="H72" i="6"/>
  <c r="G74" i="6"/>
  <c r="I74" i="6"/>
  <c r="I73" i="6"/>
  <c r="I64" i="6" l="1"/>
  <c r="I72" i="6"/>
  <c r="I63" i="6"/>
  <c r="H28" i="6" l="1"/>
  <c r="K27" i="6"/>
  <c r="H27" i="6"/>
  <c r="H31" i="6" l="1"/>
  <c r="J61" i="6" l="1"/>
  <c r="L61" i="6" s="1"/>
  <c r="M61" i="6" s="1"/>
  <c r="N61" i="6" s="1"/>
  <c r="J66" i="6"/>
  <c r="K61" i="6"/>
  <c r="O61" i="6"/>
  <c r="P61" i="6" s="1"/>
  <c r="Q61" i="6" s="1"/>
  <c r="J71" i="6"/>
  <c r="J63" i="6"/>
  <c r="J64" i="6"/>
  <c r="J72" i="6"/>
  <c r="J73" i="6"/>
  <c r="J62" i="6"/>
  <c r="J74" i="6"/>
  <c r="Q66" i="6" l="1"/>
  <c r="K66" i="6"/>
  <c r="M66" i="6"/>
  <c r="O66" i="6"/>
  <c r="L66" i="6"/>
  <c r="N66" i="6"/>
  <c r="P66" i="6"/>
  <c r="N63" i="6"/>
  <c r="Q63" i="6"/>
  <c r="L63" i="6"/>
  <c r="P63" i="6"/>
  <c r="K63" i="6"/>
  <c r="O63" i="6"/>
  <c r="M63" i="6"/>
  <c r="K72" i="6"/>
  <c r="O72" i="6"/>
  <c r="P72" i="6" s="1"/>
  <c r="Q72" i="6" s="1"/>
  <c r="L72" i="6"/>
  <c r="M72" i="6" s="1"/>
  <c r="N72" i="6" s="1"/>
  <c r="L71" i="6"/>
  <c r="M71" i="6" s="1"/>
  <c r="N71" i="6" s="1"/>
  <c r="O71" i="6"/>
  <c r="P71" i="6" s="1"/>
  <c r="Q71" i="6" s="1"/>
  <c r="K71" i="6"/>
  <c r="K64" i="6"/>
  <c r="L64" i="6"/>
  <c r="M64" i="6" s="1"/>
  <c r="N64" i="6" s="1"/>
  <c r="O64" i="6"/>
  <c r="P64" i="6" s="1"/>
  <c r="Q64" i="6" s="1"/>
  <c r="O73" i="6"/>
  <c r="P73" i="6" s="1"/>
  <c r="Q73" i="6" s="1"/>
  <c r="K73" i="6"/>
  <c r="L73" i="6"/>
  <c r="M73" i="6" s="1"/>
  <c r="N73" i="6" s="1"/>
  <c r="L62" i="6"/>
  <c r="M62" i="6" s="1"/>
  <c r="N62" i="6" s="1"/>
  <c r="O62" i="6"/>
  <c r="P62" i="6" s="1"/>
  <c r="Q62" i="6" s="1"/>
  <c r="K62" i="6"/>
  <c r="L74" i="6"/>
  <c r="M74" i="6" s="1"/>
  <c r="N74" i="6" s="1"/>
  <c r="K74" i="6"/>
  <c r="O74" i="6"/>
  <c r="P74" i="6" s="1"/>
  <c r="Q74" i="6" s="1"/>
  <c r="H68" i="6" l="1"/>
  <c r="I68" i="6" s="1"/>
  <c r="G67" i="6"/>
  <c r="G69" i="6"/>
  <c r="H67" i="6"/>
  <c r="I67" i="6" s="1"/>
  <c r="H69" i="6"/>
  <c r="I69" i="6" s="1"/>
  <c r="G68" i="6"/>
  <c r="H70" i="6" l="1"/>
  <c r="G70" i="6"/>
  <c r="I70" i="6" l="1"/>
  <c r="H65" i="6" l="1"/>
  <c r="G65" i="6"/>
  <c r="I65" i="6" l="1"/>
  <c r="J68" i="6" l="1"/>
  <c r="K68" i="6" s="1"/>
  <c r="J69" i="6"/>
  <c r="K69" i="6" s="1"/>
  <c r="J67" i="6"/>
  <c r="K67" i="6" s="1"/>
  <c r="J70" i="6"/>
  <c r="K70" i="6" s="1"/>
  <c r="J65" i="6"/>
  <c r="K65" i="6" s="1"/>
  <c r="P69" i="6" l="1"/>
  <c r="Q69" i="6" s="1"/>
  <c r="O69" i="6"/>
  <c r="M69" i="6"/>
  <c r="N69" i="6"/>
  <c r="L69" i="6"/>
  <c r="M67" i="6"/>
  <c r="N67" i="6" s="1"/>
  <c r="O67" i="6"/>
  <c r="P67" i="6" s="1"/>
  <c r="Q67" i="6" s="1"/>
  <c r="L67" i="6"/>
  <c r="O68" i="6"/>
  <c r="P68" i="6" s="1"/>
  <c r="Q68" i="6" s="1"/>
  <c r="L68" i="6"/>
  <c r="M68" i="6" s="1"/>
  <c r="N68" i="6" s="1"/>
  <c r="O70" i="6"/>
  <c r="P70" i="6" s="1"/>
  <c r="Q70" i="6" s="1"/>
  <c r="L70" i="6"/>
  <c r="M70" i="6" s="1"/>
  <c r="N70" i="6" s="1"/>
  <c r="O65" i="6"/>
  <c r="P65" i="6" s="1"/>
  <c r="Q65" i="6" s="1"/>
  <c r="L65" i="6"/>
  <c r="M65" i="6" s="1"/>
  <c r="N65" i="6" s="1"/>
</calcChain>
</file>

<file path=xl/sharedStrings.xml><?xml version="1.0" encoding="utf-8"?>
<sst xmlns="http://schemas.openxmlformats.org/spreadsheetml/2006/main" count="144" uniqueCount="117">
  <si>
    <t>Elemento</t>
  </si>
  <si>
    <t>Año actual =</t>
  </si>
  <si>
    <t>Año de puesta en servicio =</t>
  </si>
  <si>
    <t>Periodo de diferencia entre puesta en servicio y año actual=</t>
  </si>
  <si>
    <t>CALCULO PARA ESTIMAR INTERVALOS DE INSPECCION</t>
  </si>
  <si>
    <t>años</t>
  </si>
  <si>
    <t xml:space="preserve">t(actual) </t>
  </si>
  <si>
    <t>Espesor Remanente</t>
  </si>
  <si>
    <t xml:space="preserve">Ítem </t>
  </si>
  <si>
    <t>Nota 1</t>
  </si>
  <si>
    <t>Pérdida Est. Prox. 20años</t>
  </si>
  <si>
    <t>Cuanto Reparar para Vida de 20años</t>
  </si>
  <si>
    <t>DATOS REQUERIDOS PARA LA VALORIZACION</t>
  </si>
  <si>
    <t xml:space="preserve">Numero de años de operación= </t>
  </si>
  <si>
    <t>Información provista en la Hoja de Datos del Usuario</t>
  </si>
  <si>
    <t xml:space="preserve">Espesor nominal inicial de cada elemento que sostiene presión. Esta información esta provista en </t>
  </si>
  <si>
    <t xml:space="preserve">Espesor mínimo requerido de cada elemento que sostiene presión. Esta Información provista por </t>
  </si>
  <si>
    <r>
      <t xml:space="preserve">la memoria de calculo no incluye sobre espesor de corrosión.  </t>
    </r>
    <r>
      <rPr>
        <b/>
        <i/>
        <sz val="8"/>
        <rFont val="Arial"/>
        <family val="2"/>
      </rPr>
      <t>(Sin corrosión)</t>
    </r>
  </si>
  <si>
    <t>t(actual)=</t>
  </si>
  <si>
    <t xml:space="preserve">Espesor actual de cada uno de los elementos que sostiene presión. Estos datos son provistos </t>
  </si>
  <si>
    <t xml:space="preserve">Espesor del cada uno de los elementos que sostienen presión tomados en una anterior </t>
  </si>
  <si>
    <t>inspección en la misma ubicación donde fueron tomados las medidas actuales.</t>
  </si>
  <si>
    <t>SISTEMA DE UNIDADES</t>
  </si>
  <si>
    <t>Sistema de Unidades=</t>
  </si>
  <si>
    <t>Espesor=</t>
  </si>
  <si>
    <t>Tiempo=</t>
  </si>
  <si>
    <t>Presión=</t>
  </si>
  <si>
    <t xml:space="preserve">Tasa de Corrosión= </t>
  </si>
  <si>
    <t>Presión de diseño, P=</t>
  </si>
  <si>
    <t>Máxima presión de trabajo admisible, MAWP=</t>
  </si>
  <si>
    <t>Año de inspección previa=</t>
  </si>
  <si>
    <t>Periodo de diferencia entre inspección anterior y año actual=</t>
  </si>
  <si>
    <t>t(inicial)*=</t>
  </si>
  <si>
    <t>t(requerido)=</t>
  </si>
  <si>
    <t>t(previo)=</t>
  </si>
  <si>
    <t>Tiempo de vida remanente, (VR)=</t>
  </si>
  <si>
    <t>Intervalo de inspección interna máximo =</t>
  </si>
  <si>
    <t>Intervalo de inspección externa máximo=</t>
  </si>
  <si>
    <t>Ratio de Corrosión de Largo Termino (RCLT)=</t>
  </si>
  <si>
    <t>N.A.</t>
  </si>
  <si>
    <t>t(inicial)</t>
  </si>
  <si>
    <t>Dif.  t(inicial) &amp; t(actual)</t>
  </si>
  <si>
    <t>t(requerido)</t>
  </si>
  <si>
    <t>Dif.  t(inicial) &amp; t(requerido)</t>
  </si>
  <si>
    <t>Dif.  t(actual) &amp; t(requerido)</t>
  </si>
  <si>
    <t>t(requerido) + Est. Prox. 20años</t>
  </si>
  <si>
    <t>RCLT</t>
  </si>
  <si>
    <t>VR años</t>
  </si>
  <si>
    <t>Insp. Interna</t>
  </si>
  <si>
    <t xml:space="preserve">Insp. Externa </t>
  </si>
  <si>
    <t>* Esta información se refiere al espesor nominal original declarados en el plano del fabricante y no al inicial real ya que el Usuario no cuenta con esta información</t>
  </si>
  <si>
    <t>Como no se tiene una adecuada trazabilidad a la medición de espesores anterior solo se toma el RCLT para el calculo de la vida remanente</t>
  </si>
  <si>
    <t>Max. Perdida de Material Permitida</t>
  </si>
  <si>
    <t>Perdida de Espesor Actual</t>
  </si>
  <si>
    <t>negativa y se necesitan mediciones futuras trazables para determinar un valor en base a la tasa de corrosión de corto plazo.</t>
  </si>
  <si>
    <t>@</t>
  </si>
  <si>
    <t>5. Celdas de color azul indican que no se puede estimar su tasa de corrosión porque o porque no se pudo realizar la medición de espesor actual o por que la diferencia entre el espesor inicial y el actual es</t>
  </si>
  <si>
    <t>CML</t>
  </si>
  <si>
    <t>por el informe de medición de espesores por UT e inspección visual y ese toma el mínimo del CML</t>
  </si>
  <si>
    <t>Milimetros (mm)</t>
  </si>
  <si>
    <t>Milimetros por año (mm/años)</t>
  </si>
  <si>
    <t>6. Dado que no se conoce el espesor inicial de los elementos del recipiente se tomo en cuenta lo siguiente:</t>
  </si>
  <si>
    <t xml:space="preserve">Cabezal </t>
  </si>
  <si>
    <t>Promedio de los valores reportados para este sector del cabezal</t>
  </si>
  <si>
    <t>Espesor nominal de la plancha declarada por el fabricante</t>
  </si>
  <si>
    <t>a)</t>
  </si>
  <si>
    <t>b)</t>
  </si>
  <si>
    <t>c)</t>
  </si>
  <si>
    <t>Corona:</t>
  </si>
  <si>
    <t>Rebordeo:</t>
  </si>
  <si>
    <t>Pestaña:</t>
  </si>
  <si>
    <t>Virolas:</t>
  </si>
  <si>
    <t xml:space="preserve">Conexiones: </t>
  </si>
  <si>
    <t>la hoja de datos del equipo y en los planos de ingeniería provistos por el Usuario. Ver Nota 6 para mas detalle</t>
  </si>
  <si>
    <t>Kg/cm2</t>
  </si>
  <si>
    <t>ºC</t>
  </si>
  <si>
    <t>Metrico</t>
  </si>
  <si>
    <t>1. CML que tengan un espesor menor que lo indicado hay que reparar para mantener el periodo máximo de inspección de 20 años.</t>
  </si>
  <si>
    <t>2. Celdas de color rojo indican que están por debajo del espesor requerido.</t>
  </si>
  <si>
    <t>3. Celdas de color naranja indican que estos elementos son los que tienen el tiempo de vida menor o igual a 10 años.</t>
  </si>
  <si>
    <t>4. Celdas de color amarillo indican que estos elementos son los que tienen el tiempo de vida mayor a 10 años pero menor o igual  a 20 años.</t>
  </si>
  <si>
    <t>Espesor nominal de las conexiones declaradas por el fabricante</t>
  </si>
  <si>
    <t>V-02</t>
  </si>
  <si>
    <t>V-03</t>
  </si>
  <si>
    <t>V-03/05</t>
  </si>
  <si>
    <t>V-01-N3</t>
  </si>
  <si>
    <t>Categorización de la RCLT</t>
  </si>
  <si>
    <t>V-04</t>
  </si>
  <si>
    <t>P-01-N6-02</t>
  </si>
  <si>
    <t>P-06-N7-02</t>
  </si>
  <si>
    <t>P-02</t>
  </si>
  <si>
    <t>P-01-N6</t>
  </si>
  <si>
    <t>P-06-N7</t>
  </si>
  <si>
    <t>V-02/13</t>
  </si>
  <si>
    <t>V-04/05</t>
  </si>
  <si>
    <t>P-03</t>
  </si>
  <si>
    <t>P-04</t>
  </si>
  <si>
    <t>P-05</t>
  </si>
  <si>
    <t>P-07</t>
  </si>
  <si>
    <t>P-02/04</t>
  </si>
  <si>
    <t>P-03/01</t>
  </si>
  <si>
    <t>P-04/04</t>
  </si>
  <si>
    <t>P-05/04</t>
  </si>
  <si>
    <t>P-07/01</t>
  </si>
  <si>
    <t>P-08</t>
  </si>
  <si>
    <t>P-09</t>
  </si>
  <si>
    <t>P-10</t>
  </si>
  <si>
    <t>P-08/01</t>
  </si>
  <si>
    <t>P-09/01</t>
  </si>
  <si>
    <t>P-10/01</t>
  </si>
  <si>
    <t>ANEXO No 4 - CALCULO PARA ESTIMAR INTERVALOS DE INSPECCION (Valores Mínimos)</t>
  </si>
  <si>
    <t>V-01-N3-03</t>
  </si>
  <si>
    <t>N.D.</t>
  </si>
  <si>
    <t>No Definido (Valor actual mínimo mayor al nominal)</t>
  </si>
  <si>
    <t>N.M.</t>
  </si>
  <si>
    <t>No Medido (Valor descartado de los resultadados de la medición de espesores por posible inclusión o laminación en el material base)</t>
  </si>
  <si>
    <t xml:space="preserve">1. CML que tengan un espesor menor que lo indicado hay que reparar para mantener el periodo máximo de inspección de 20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</si>
</sst>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7">
    <xf numFmtId="0" fontId="0" fillId="0" borderId="0" xfId="0"/>
    <xf numFmtId="0" fontId="5" fillId="0" borderId="0" xfId="1" applyFont="1" applyBorder="1"/>
    <xf numFmtId="0" fontId="5" fillId="0" borderId="0" xfId="1" applyFont="1" applyBorder="1" applyAlignment="1"/>
    <xf numFmtId="0" fontId="5" fillId="0" borderId="0" xfId="1" applyFont="1" applyBorder="1" applyAlignment="1">
      <alignment horizontal="center"/>
    </xf>
    <xf numFmtId="0" fontId="8" fillId="0" borderId="1" xfId="1" applyFont="1" applyFill="1" applyBorder="1"/>
    <xf numFmtId="0" fontId="6" fillId="0" borderId="0" xfId="1" applyFont="1" applyFill="1" applyBorder="1" applyAlignment="1"/>
    <xf numFmtId="0" fontId="10" fillId="0" borderId="1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4" fillId="0" borderId="1" xfId="1" applyFont="1" applyFill="1" applyBorder="1"/>
    <xf numFmtId="0" fontId="5" fillId="0" borderId="0" xfId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Fill="1"/>
    <xf numFmtId="0" fontId="5" fillId="0" borderId="0" xfId="1" applyFont="1" applyFill="1" applyBorder="1" applyAlignment="1">
      <alignment horizontal="center"/>
    </xf>
    <xf numFmtId="0" fontId="6" fillId="0" borderId="0" xfId="1" applyFont="1" applyFill="1" applyBorder="1"/>
    <xf numFmtId="0" fontId="3" fillId="0" borderId="0" xfId="1" applyFill="1" applyBorder="1"/>
    <xf numFmtId="0" fontId="2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12" fillId="0" borderId="0" xfId="0" applyFont="1" applyFill="1" applyBorder="1" applyAlignment="1">
      <alignment horizontal="center"/>
    </xf>
    <xf numFmtId="0" fontId="8" fillId="0" borderId="0" xfId="1" applyFont="1" applyFill="1" applyBorder="1"/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4" fontId="5" fillId="0" borderId="0" xfId="1" applyNumberFormat="1" applyFont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3" fillId="0" borderId="0" xfId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6" fillId="0" borderId="1" xfId="1" applyFont="1" applyFill="1" applyBorder="1"/>
    <xf numFmtId="0" fontId="3" fillId="0" borderId="1" xfId="1" applyFill="1" applyBorder="1"/>
    <xf numFmtId="0" fontId="6" fillId="0" borderId="0" xfId="1" applyFont="1" applyFill="1" applyBorder="1" applyAlignment="1">
      <alignment wrapText="1"/>
    </xf>
    <xf numFmtId="0" fontId="5" fillId="0" borderId="1" xfId="1" applyFont="1" applyFill="1" applyBorder="1"/>
    <xf numFmtId="0" fontId="1" fillId="0" borderId="0" xfId="0" applyFont="1" applyFill="1" applyAlignment="1">
      <alignment horizontal="center"/>
    </xf>
    <xf numFmtId="0" fontId="4" fillId="0" borderId="1" xfId="1" applyFont="1" applyFill="1" applyBorder="1" applyAlignment="1">
      <alignment horizontal="left"/>
    </xf>
    <xf numFmtId="0" fontId="5" fillId="0" borderId="0" xfId="1" applyFont="1" applyFill="1" applyBorder="1" applyAlignment="1"/>
    <xf numFmtId="0" fontId="0" fillId="0" borderId="0" xfId="0" applyFill="1"/>
    <xf numFmtId="0" fontId="7" fillId="0" borderId="0" xfId="1" applyFont="1" applyFill="1" applyBorder="1" applyAlignment="1"/>
    <xf numFmtId="0" fontId="4" fillId="0" borderId="0" xfId="1" applyFont="1" applyFill="1" applyBorder="1" applyAlignment="1">
      <alignment horizontal="center"/>
    </xf>
    <xf numFmtId="0" fontId="1" fillId="0" borderId="0" xfId="0" applyFont="1" applyFill="1" applyBorder="1"/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2" fontId="1" fillId="0" borderId="0" xfId="0" applyNumberFormat="1" applyFont="1" applyFill="1"/>
    <xf numFmtId="2" fontId="5" fillId="0" borderId="0" xfId="1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/>
    <xf numFmtId="0" fontId="6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6" fillId="2" borderId="3" xfId="0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center"/>
    </xf>
    <xf numFmtId="0" fontId="12" fillId="0" borderId="0" xfId="0" applyFont="1"/>
    <xf numFmtId="0" fontId="14" fillId="0" borderId="0" xfId="0" applyFont="1"/>
    <xf numFmtId="0" fontId="1" fillId="0" borderId="0" xfId="0" applyFont="1"/>
    <xf numFmtId="0" fontId="14" fillId="0" borderId="0" xfId="0" applyFont="1" applyAlignment="1">
      <alignment horizontal="right"/>
    </xf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/>
    <xf numFmtId="0" fontId="6" fillId="2" borderId="8" xfId="0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right"/>
    </xf>
    <xf numFmtId="164" fontId="3" fillId="2" borderId="8" xfId="0" applyNumberFormat="1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164" fontId="3" fillId="2" borderId="8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6" xfId="0" applyFont="1" applyFill="1" applyBorder="1"/>
    <xf numFmtId="0" fontId="13" fillId="3" borderId="7" xfId="0" applyFont="1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/>
    </xf>
    <xf numFmtId="0" fontId="13" fillId="3" borderId="2" xfId="0" applyFont="1" applyFill="1" applyBorder="1"/>
    <xf numFmtId="0" fontId="7" fillId="0" borderId="1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55178</xdr:colOff>
      <xdr:row>34</xdr:row>
      <xdr:rowOff>109372</xdr:rowOff>
    </xdr:from>
    <xdr:ext cx="2741456" cy="3357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686D53C8-0810-4838-B3EE-F604326AFC49}"/>
                </a:ext>
              </a:extLst>
            </xdr:cNvPr>
            <xdr:cNvSpPr txBox="1"/>
          </xdr:nvSpPr>
          <xdr:spPr>
            <a:xfrm>
              <a:off x="2541532" y="5630588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𝑅𝐶𝐿𝑇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𝑡𝑖𝑒𝑚𝑝𝑜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𝑒𝑛𝑡𝑟𝑒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𝑦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ñ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𝑜𝑠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686D53C8-0810-4838-B3EE-F604326AFC49}"/>
                </a:ext>
              </a:extLst>
            </xdr:cNvPr>
            <xdr:cNvSpPr txBox="1"/>
          </xdr:nvSpPr>
          <xdr:spPr>
            <a:xfrm>
              <a:off x="2541532" y="5630588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𝑅𝐶𝐿𝑇=(𝑡_𝑖𝑛𝑖𝑐𝑖𝑎𝑙− 𝑡_𝑎𝑐𝑡𝑢𝑎𝑙)/(𝑡𝑖𝑒𝑚𝑝𝑜 𝑒𝑛𝑡𝑟𝑒 𝑡_(𝑖𝑛𝑖𝑐𝑖𝑎𝑙 ) 𝑦 𝑡_𝑎𝑐𝑡𝑢𝑎𝑙 (𝑎ñ𝑜𝑠))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5</xdr:col>
      <xdr:colOff>134006</xdr:colOff>
      <xdr:row>43</xdr:row>
      <xdr:rowOff>46968</xdr:rowOff>
    </xdr:from>
    <xdr:ext cx="1531510" cy="3088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0D353C41-50F2-4806-BDF0-9CA12BA2C4E7}"/>
                </a:ext>
              </a:extLst>
            </xdr:cNvPr>
            <xdr:cNvSpPr txBox="1"/>
          </xdr:nvSpPr>
          <xdr:spPr>
            <a:xfrm>
              <a:off x="2620360" y="7036347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𝑉𝑅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𝑟𝑒𝑞𝑢𝑒𝑟𝑖𝑑𝑜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𝑅𝐶𝐿𝑇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0D353C41-50F2-4806-BDF0-9CA12BA2C4E7}"/>
                </a:ext>
              </a:extLst>
            </xdr:cNvPr>
            <xdr:cNvSpPr txBox="1"/>
          </xdr:nvSpPr>
          <xdr:spPr>
            <a:xfrm>
              <a:off x="2620360" y="7036347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𝑉𝑅=(𝑡_𝑎𝑐𝑡𝑢𝑎𝑙−𝑡_𝑟𝑒𝑞𝑢𝑒𝑟𝑖𝑑𝑜)/𝑅𝐶𝐿𝑇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354068</xdr:colOff>
      <xdr:row>48</xdr:row>
      <xdr:rowOff>76527</xdr:rowOff>
    </xdr:from>
    <xdr:ext cx="4679358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C2D747CD-FB21-4CB8-87E1-BE75F47D9886}"/>
                </a:ext>
              </a:extLst>
            </xdr:cNvPr>
            <xdr:cNvSpPr txBox="1"/>
          </xdr:nvSpPr>
          <xdr:spPr>
            <a:xfrm>
              <a:off x="354068" y="7877174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𝑉𝑅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10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C2D747CD-FB21-4CB8-87E1-BE75F47D9886}"/>
                </a:ext>
              </a:extLst>
            </xdr:cNvPr>
            <xdr:cNvSpPr txBox="1"/>
          </xdr:nvSpPr>
          <xdr:spPr>
            <a:xfrm>
              <a:off x="354068" y="7877174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𝑖𝑛𝑡𝑒𝑟𝑛𝑎=  𝑉𝑅/2  𝑜 10 𝑎ñ𝑜𝑠,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206921</xdr:colOff>
      <xdr:row>54</xdr:row>
      <xdr:rowOff>134663</xdr:rowOff>
    </xdr:from>
    <xdr:ext cx="724858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6308888A-3A0D-4B39-A8F0-355A56EEEDB5}"/>
                </a:ext>
              </a:extLst>
            </xdr:cNvPr>
            <xdr:cNvSpPr txBox="1"/>
          </xdr:nvSpPr>
          <xdr:spPr>
            <a:xfrm>
              <a:off x="206921" y="8900948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𝑒𝑥𝑡𝑒𝑟𝑛𝑎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=5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𝑒𝑙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𝑚𝑎𝑥𝑖𝑚𝑜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6308888A-3A0D-4B39-A8F0-355A56EEEDB5}"/>
                </a:ext>
              </a:extLst>
            </xdr:cNvPr>
            <xdr:cNvSpPr txBox="1"/>
          </xdr:nvSpPr>
          <xdr:spPr>
            <a:xfrm>
              <a:off x="206921" y="8900948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𝑒𝑥𝑡𝑒𝑟𝑛𝑎=5 𝑎ñ𝑜𝑠 𝑜 𝑒𝑙 𝑚𝑎𝑥𝑖𝑚𝑜 𝑖𝑛𝑡𝑒𝑟𝑣𝑎𝑙𝑜 𝑑𝑒 𝑖𝑛𝑠𝑝𝑒𝑐𝑖ó𝑛 𝑖𝑛𝑡𝑒𝑟𝑛𝑎,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0"/>
  <sheetViews>
    <sheetView tabSelected="1" view="pageBreakPreview" topLeftCell="A46" zoomScale="60" zoomScaleNormal="110" workbookViewId="0">
      <selection activeCell="A59" sqref="A59:Q90"/>
    </sheetView>
  </sheetViews>
  <sheetFormatPr defaultColWidth="10.5703125" defaultRowHeight="12.75" x14ac:dyDescent="0.2"/>
  <cols>
    <col min="1" max="1" width="5" style="12" customWidth="1"/>
    <col min="2" max="2" width="9.7109375" style="12" customWidth="1"/>
    <col min="3" max="3" width="13.5703125" style="12" customWidth="1"/>
    <col min="4" max="4" width="9" style="12" customWidth="1"/>
    <col min="5" max="5" width="8.28515625" style="12" customWidth="1"/>
    <col min="6" max="6" width="10.28515625" style="12" customWidth="1"/>
    <col min="7" max="7" width="10" style="12" customWidth="1"/>
    <col min="8" max="8" width="10.5703125" style="12" customWidth="1"/>
    <col min="9" max="9" width="10.7109375" style="12" customWidth="1"/>
    <col min="10" max="10" width="7.85546875" style="12" customWidth="1"/>
    <col min="11" max="11" width="10.7109375" style="12" customWidth="1"/>
    <col min="12" max="12" width="8.7109375" style="12" customWidth="1"/>
    <col min="13" max="13" width="9.85546875" style="35" customWidth="1"/>
    <col min="14" max="14" width="10" style="35" customWidth="1"/>
    <col min="15" max="16" width="13" style="35" customWidth="1"/>
    <col min="17" max="17" width="13.85546875" style="12" customWidth="1"/>
    <col min="18" max="16384" width="10.5703125" style="12"/>
  </cols>
  <sheetData>
    <row r="1" spans="1:16" x14ac:dyDescent="0.2">
      <c r="A1" s="85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12"/>
    </row>
    <row r="3" spans="1:16" x14ac:dyDescent="0.2">
      <c r="A3" s="85" t="s">
        <v>12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12"/>
    </row>
    <row r="4" spans="1:16" x14ac:dyDescent="0.2">
      <c r="A4" s="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28"/>
      <c r="N4" s="29"/>
      <c r="O4" s="29"/>
      <c r="P4" s="29"/>
    </row>
    <row r="5" spans="1:16" x14ac:dyDescent="0.2">
      <c r="A5" s="4" t="s">
        <v>13</v>
      </c>
      <c r="B5" s="14"/>
      <c r="C5" s="14"/>
      <c r="E5" s="14" t="s">
        <v>14</v>
      </c>
      <c r="F5" s="14"/>
      <c r="G5" s="14"/>
      <c r="H5" s="14"/>
      <c r="I5" s="14"/>
      <c r="J5" s="14"/>
      <c r="L5" s="14"/>
      <c r="M5" s="28"/>
      <c r="N5" s="29"/>
      <c r="O5" s="29"/>
      <c r="P5" s="29"/>
    </row>
    <row r="6" spans="1:16" x14ac:dyDescent="0.2">
      <c r="A6" s="4"/>
      <c r="B6" s="14"/>
      <c r="C6" s="14"/>
      <c r="E6" s="14"/>
      <c r="F6" s="14"/>
      <c r="G6" s="14"/>
      <c r="H6" s="14"/>
      <c r="I6" s="14"/>
      <c r="J6" s="14"/>
      <c r="K6" s="14"/>
      <c r="L6" s="14"/>
      <c r="M6" s="30"/>
      <c r="N6" s="29"/>
      <c r="O6" s="29"/>
      <c r="P6" s="29"/>
    </row>
    <row r="7" spans="1:16" x14ac:dyDescent="0.2">
      <c r="A7" s="4" t="s">
        <v>32</v>
      </c>
      <c r="B7" s="14"/>
      <c r="C7" s="14"/>
      <c r="E7" s="14" t="s">
        <v>15</v>
      </c>
      <c r="F7" s="14"/>
      <c r="G7" s="14"/>
      <c r="H7" s="14"/>
      <c r="I7" s="14"/>
      <c r="J7" s="14"/>
      <c r="K7" s="14"/>
      <c r="L7" s="14"/>
      <c r="M7" s="28"/>
      <c r="N7" s="29"/>
      <c r="O7" s="29"/>
      <c r="P7" s="29"/>
    </row>
    <row r="8" spans="1:16" x14ac:dyDescent="0.2">
      <c r="A8" s="4"/>
      <c r="B8" s="14"/>
      <c r="C8" s="14"/>
      <c r="E8" s="14" t="s">
        <v>73</v>
      </c>
      <c r="F8" s="14"/>
      <c r="G8" s="14"/>
      <c r="H8" s="14"/>
      <c r="I8" s="14"/>
      <c r="J8" s="14"/>
      <c r="K8" s="28"/>
      <c r="L8" s="28"/>
      <c r="M8" s="28"/>
      <c r="N8" s="29"/>
      <c r="O8" s="29"/>
      <c r="P8" s="29"/>
    </row>
    <row r="9" spans="1:16" x14ac:dyDescent="0.2">
      <c r="A9" s="4" t="s">
        <v>33</v>
      </c>
      <c r="B9" s="14"/>
      <c r="C9" s="5"/>
      <c r="E9" s="14" t="s">
        <v>16</v>
      </c>
      <c r="F9" s="14"/>
      <c r="G9" s="14"/>
      <c r="H9" s="14"/>
      <c r="I9" s="14"/>
      <c r="J9" s="14"/>
      <c r="K9" s="28"/>
      <c r="L9" s="28"/>
      <c r="M9" s="28"/>
      <c r="N9" s="29"/>
      <c r="O9" s="29"/>
      <c r="P9" s="29"/>
    </row>
    <row r="10" spans="1:16" x14ac:dyDescent="0.2">
      <c r="A10" s="4"/>
      <c r="B10" s="14"/>
      <c r="C10" s="14"/>
      <c r="E10" s="5" t="s">
        <v>17</v>
      </c>
      <c r="F10" s="14"/>
      <c r="G10" s="14"/>
      <c r="H10" s="14"/>
      <c r="I10" s="14"/>
      <c r="J10" s="14"/>
      <c r="K10" s="14"/>
      <c r="L10" s="14"/>
      <c r="M10" s="28"/>
      <c r="N10" s="29"/>
      <c r="O10" s="29"/>
      <c r="P10" s="29"/>
    </row>
    <row r="11" spans="1:16" x14ac:dyDescent="0.2">
      <c r="A11" s="4" t="s">
        <v>18</v>
      </c>
      <c r="B11" s="14"/>
      <c r="C11" s="14"/>
      <c r="E11" s="5" t="s">
        <v>19</v>
      </c>
      <c r="F11" s="14"/>
      <c r="G11" s="14"/>
      <c r="H11" s="14"/>
      <c r="I11" s="14"/>
      <c r="J11" s="14"/>
      <c r="K11" s="14"/>
      <c r="L11" s="14"/>
      <c r="M11" s="28"/>
      <c r="N11" s="29"/>
      <c r="O11" s="29"/>
      <c r="P11" s="29"/>
    </row>
    <row r="12" spans="1:16" x14ac:dyDescent="0.2">
      <c r="A12" s="4"/>
      <c r="B12" s="14"/>
      <c r="C12" s="14"/>
      <c r="E12" s="5" t="s">
        <v>58</v>
      </c>
      <c r="F12" s="14"/>
      <c r="G12" s="14"/>
      <c r="H12" s="14"/>
      <c r="I12" s="14"/>
      <c r="J12" s="14"/>
      <c r="K12" s="14"/>
      <c r="L12" s="14"/>
      <c r="M12" s="28"/>
      <c r="N12" s="29"/>
      <c r="O12" s="29"/>
      <c r="P12" s="29"/>
    </row>
    <row r="13" spans="1:16" x14ac:dyDescent="0.2">
      <c r="A13" s="4" t="s">
        <v>34</v>
      </c>
      <c r="B13" s="14"/>
      <c r="C13" s="14"/>
      <c r="E13" s="5" t="s">
        <v>20</v>
      </c>
      <c r="F13" s="14"/>
      <c r="G13" s="14"/>
      <c r="H13" s="14"/>
      <c r="I13" s="14"/>
      <c r="J13" s="14"/>
      <c r="K13" s="14"/>
      <c r="L13" s="14"/>
      <c r="M13" s="28"/>
      <c r="N13" s="29"/>
      <c r="O13" s="29"/>
      <c r="P13" s="29"/>
    </row>
    <row r="14" spans="1:16" x14ac:dyDescent="0.2">
      <c r="A14" s="31"/>
      <c r="B14" s="14"/>
      <c r="C14" s="14"/>
      <c r="E14" s="5" t="s">
        <v>21</v>
      </c>
      <c r="F14" s="14"/>
      <c r="G14" s="14"/>
      <c r="H14" s="14"/>
      <c r="I14" s="14"/>
      <c r="J14" s="14"/>
      <c r="K14" s="14"/>
      <c r="L14" s="14"/>
      <c r="M14" s="28"/>
      <c r="N14" s="29"/>
      <c r="O14" s="29"/>
      <c r="P14" s="29"/>
    </row>
    <row r="15" spans="1:16" x14ac:dyDescent="0.2">
      <c r="A15" s="31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8"/>
      <c r="N15" s="29"/>
      <c r="O15" s="29"/>
      <c r="P15" s="29"/>
    </row>
    <row r="16" spans="1:16" x14ac:dyDescent="0.2">
      <c r="A16" s="4" t="s">
        <v>50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28"/>
      <c r="N16" s="29"/>
      <c r="O16" s="29"/>
      <c r="P16" s="29"/>
    </row>
    <row r="17" spans="1:16" x14ac:dyDescent="0.2">
      <c r="A17" s="32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29"/>
      <c r="N17" s="29"/>
      <c r="O17" s="29"/>
      <c r="P17" s="29"/>
    </row>
    <row r="18" spans="1:16" x14ac:dyDescent="0.2">
      <c r="A18" s="85" t="s">
        <v>22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12"/>
    </row>
    <row r="19" spans="1:16" x14ac:dyDescent="0.2">
      <c r="A19" s="32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9"/>
      <c r="N19" s="29"/>
      <c r="O19" s="29"/>
      <c r="P19" s="29"/>
    </row>
    <row r="20" spans="1:16" x14ac:dyDescent="0.2">
      <c r="A20" s="4" t="s">
        <v>23</v>
      </c>
      <c r="B20" s="14"/>
      <c r="C20" s="14"/>
      <c r="D20" s="14" t="s">
        <v>76</v>
      </c>
      <c r="E20" s="14"/>
      <c r="F20" s="20" t="s">
        <v>25</v>
      </c>
      <c r="G20" s="14"/>
      <c r="H20" s="14" t="s">
        <v>5</v>
      </c>
      <c r="J20" s="14"/>
      <c r="K20" s="15"/>
      <c r="L20" s="14"/>
      <c r="M20" s="28"/>
      <c r="N20" s="28"/>
      <c r="O20" s="28"/>
      <c r="P20" s="28"/>
    </row>
    <row r="21" spans="1:16" x14ac:dyDescent="0.2">
      <c r="A21" s="4" t="s">
        <v>24</v>
      </c>
      <c r="B21" s="14"/>
      <c r="C21" s="14"/>
      <c r="D21" s="14" t="s">
        <v>59</v>
      </c>
      <c r="E21" s="14"/>
      <c r="F21" s="20" t="s">
        <v>27</v>
      </c>
      <c r="G21" s="14"/>
      <c r="H21" s="14" t="s">
        <v>60</v>
      </c>
      <c r="I21" s="33"/>
      <c r="J21" s="14"/>
      <c r="K21" s="14"/>
      <c r="L21" s="14"/>
      <c r="M21" s="28"/>
      <c r="N21" s="28"/>
      <c r="O21" s="28"/>
      <c r="P21" s="28"/>
    </row>
    <row r="22" spans="1:16" x14ac:dyDescent="0.2">
      <c r="A22" s="4" t="s">
        <v>26</v>
      </c>
      <c r="B22" s="14"/>
      <c r="C22" s="14"/>
      <c r="D22" s="14" t="s">
        <v>74</v>
      </c>
      <c r="E22" s="14"/>
      <c r="F22" s="14"/>
      <c r="G22" s="14"/>
      <c r="H22" s="14"/>
      <c r="I22" s="14"/>
      <c r="J22" s="14"/>
      <c r="K22" s="14"/>
      <c r="L22" s="14"/>
      <c r="M22" s="28"/>
      <c r="N22" s="28"/>
      <c r="O22" s="28"/>
      <c r="P22" s="28"/>
    </row>
    <row r="23" spans="1:16" x14ac:dyDescent="0.2">
      <c r="A23" s="6"/>
      <c r="B23" s="7"/>
      <c r="C23" s="7"/>
      <c r="D23" s="7"/>
      <c r="E23" s="7"/>
      <c r="F23" s="8"/>
      <c r="G23" s="8"/>
      <c r="H23" s="7"/>
      <c r="I23" s="7"/>
      <c r="J23" s="7"/>
      <c r="K23" s="7"/>
      <c r="L23" s="7"/>
      <c r="M23" s="8"/>
      <c r="N23" s="8"/>
      <c r="O23" s="8"/>
      <c r="P23" s="8"/>
    </row>
    <row r="24" spans="1:16" ht="15" customHeight="1" x14ac:dyDescent="0.2">
      <c r="A24" s="85" t="s">
        <v>4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12"/>
    </row>
    <row r="25" spans="1:16" x14ac:dyDescent="0.2">
      <c r="A25" s="34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3"/>
      <c r="O25" s="13"/>
      <c r="P25" s="13"/>
    </row>
    <row r="26" spans="1:16" x14ac:dyDescent="0.2">
      <c r="A26" s="9" t="s">
        <v>28</v>
      </c>
      <c r="B26" s="10"/>
      <c r="C26" s="10"/>
      <c r="G26" s="10"/>
      <c r="H26" s="45">
        <v>17.576739457409001</v>
      </c>
      <c r="I26" s="1" t="s">
        <v>74</v>
      </c>
      <c r="J26" s="11" t="s">
        <v>55</v>
      </c>
      <c r="K26" s="3">
        <v>51.67</v>
      </c>
      <c r="L26" s="1" t="s">
        <v>75</v>
      </c>
      <c r="M26" s="13"/>
      <c r="N26" s="13"/>
      <c r="O26" s="13"/>
      <c r="P26" s="13"/>
    </row>
    <row r="27" spans="1:16" x14ac:dyDescent="0.2">
      <c r="A27" s="36" t="s">
        <v>29</v>
      </c>
      <c r="B27" s="10"/>
      <c r="C27" s="10"/>
      <c r="D27" s="10"/>
      <c r="E27" s="10"/>
      <c r="H27" s="27">
        <f>+H26</f>
        <v>17.576739457409001</v>
      </c>
      <c r="I27" s="1" t="s">
        <v>74</v>
      </c>
      <c r="J27" s="11" t="s">
        <v>55</v>
      </c>
      <c r="K27" s="3">
        <f>+K26</f>
        <v>51.67</v>
      </c>
      <c r="L27" s="1" t="s">
        <v>75</v>
      </c>
      <c r="M27" s="13"/>
      <c r="N27" s="13"/>
    </row>
    <row r="28" spans="1:16" x14ac:dyDescent="0.2">
      <c r="A28" s="9" t="s">
        <v>1</v>
      </c>
      <c r="B28" s="10"/>
      <c r="C28" s="10"/>
      <c r="D28" s="10"/>
      <c r="F28" s="13"/>
      <c r="H28" s="3">
        <f>ROUNDUP(2019+3/12,2)</f>
        <v>2019.25</v>
      </c>
      <c r="I28" s="1" t="s">
        <v>5</v>
      </c>
      <c r="J28" s="3"/>
      <c r="K28" s="3"/>
      <c r="L28" s="2"/>
      <c r="M28" s="13"/>
      <c r="N28" s="13"/>
      <c r="O28" s="13"/>
      <c r="P28" s="13"/>
    </row>
    <row r="29" spans="1:16" x14ac:dyDescent="0.2">
      <c r="A29" s="9" t="s">
        <v>2</v>
      </c>
      <c r="B29" s="10"/>
      <c r="C29" s="10"/>
      <c r="D29" s="10"/>
      <c r="E29" s="13"/>
      <c r="F29" s="13"/>
      <c r="H29" s="3">
        <v>1974</v>
      </c>
      <c r="I29" s="1" t="s">
        <v>5</v>
      </c>
      <c r="J29" s="3"/>
      <c r="K29" s="3"/>
      <c r="L29" s="1"/>
      <c r="M29" s="13"/>
      <c r="N29" s="13"/>
      <c r="O29" s="13"/>
      <c r="P29" s="13"/>
    </row>
    <row r="30" spans="1:16" x14ac:dyDescent="0.2">
      <c r="A30" s="9" t="s">
        <v>30</v>
      </c>
      <c r="B30" s="10"/>
      <c r="C30" s="10"/>
      <c r="D30" s="10"/>
      <c r="E30" s="13"/>
      <c r="F30" s="13"/>
      <c r="H30" s="3" t="s">
        <v>39</v>
      </c>
      <c r="I30" s="1" t="s">
        <v>5</v>
      </c>
      <c r="J30" s="3"/>
      <c r="K30" s="3"/>
      <c r="L30" s="2"/>
      <c r="M30" s="13"/>
      <c r="N30" s="13"/>
      <c r="O30" s="13"/>
      <c r="P30" s="13"/>
    </row>
    <row r="31" spans="1:16" x14ac:dyDescent="0.2">
      <c r="A31" s="36" t="s">
        <v>3</v>
      </c>
      <c r="B31" s="10"/>
      <c r="C31" s="10"/>
      <c r="D31" s="10"/>
      <c r="E31" s="13"/>
      <c r="F31" s="13"/>
      <c r="H31" s="3">
        <f>H28-H29</f>
        <v>45.25</v>
      </c>
      <c r="I31" s="1" t="s">
        <v>5</v>
      </c>
      <c r="J31" s="11"/>
      <c r="K31" s="3"/>
      <c r="L31" s="2"/>
      <c r="M31" s="13"/>
      <c r="N31" s="13"/>
      <c r="O31" s="13"/>
      <c r="P31" s="13"/>
    </row>
    <row r="32" spans="1:16" x14ac:dyDescent="0.2">
      <c r="A32" s="36" t="s">
        <v>31</v>
      </c>
      <c r="B32" s="10"/>
      <c r="C32" s="10"/>
      <c r="D32" s="10"/>
      <c r="E32" s="13"/>
      <c r="F32" s="13"/>
      <c r="H32" s="3" t="s">
        <v>39</v>
      </c>
      <c r="I32" s="1" t="s">
        <v>5</v>
      </c>
      <c r="J32" s="11"/>
      <c r="K32" s="3"/>
      <c r="L32" s="2"/>
      <c r="M32" s="13"/>
      <c r="N32" s="13"/>
      <c r="O32" s="13"/>
      <c r="P32" s="13"/>
    </row>
    <row r="33" spans="1:16" x14ac:dyDescent="0.2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37"/>
      <c r="L33" s="37"/>
      <c r="M33" s="13"/>
      <c r="N33" s="13"/>
      <c r="O33" s="13"/>
      <c r="P33" s="13"/>
    </row>
    <row r="34" spans="1:16" x14ac:dyDescent="0.2">
      <c r="A34" s="9" t="s">
        <v>38</v>
      </c>
      <c r="B34" s="10"/>
      <c r="C34" s="10"/>
      <c r="D34" s="10"/>
      <c r="E34" s="10"/>
      <c r="F34" s="10"/>
      <c r="G34" s="10"/>
      <c r="H34" s="10"/>
      <c r="I34" s="10"/>
      <c r="J34" s="37"/>
      <c r="K34" s="37"/>
      <c r="L34" s="37"/>
      <c r="M34" s="13"/>
      <c r="N34" s="13"/>
      <c r="O34" s="13"/>
      <c r="P34" s="13"/>
    </row>
    <row r="35" spans="1:16" x14ac:dyDescent="0.2">
      <c r="A35" s="9"/>
      <c r="B35" s="10"/>
      <c r="C35" s="10"/>
      <c r="D35" s="10"/>
      <c r="E35" s="10"/>
      <c r="F35" s="10"/>
      <c r="G35" s="10"/>
      <c r="H35" s="10"/>
      <c r="I35" s="10"/>
      <c r="J35" s="10"/>
      <c r="K35" s="37"/>
      <c r="L35" s="37"/>
      <c r="M35" s="13"/>
      <c r="N35" s="13"/>
      <c r="O35" s="13"/>
      <c r="P35" s="13"/>
    </row>
    <row r="36" spans="1:16" ht="15" x14ac:dyDescent="0.25">
      <c r="A36" s="34"/>
      <c r="B36" s="10"/>
      <c r="C36" s="10"/>
      <c r="D36" s="10"/>
      <c r="E36" s="10"/>
      <c r="F36" s="10"/>
      <c r="G36" s="38"/>
      <c r="H36" s="10"/>
      <c r="I36" s="10"/>
      <c r="J36" s="10"/>
      <c r="K36" s="10"/>
      <c r="L36" s="10"/>
      <c r="M36" s="13"/>
      <c r="N36" s="13"/>
      <c r="O36" s="13"/>
      <c r="P36" s="13"/>
    </row>
    <row r="37" spans="1:16" x14ac:dyDescent="0.2">
      <c r="A37" s="9"/>
      <c r="B37" s="10"/>
      <c r="C37" s="10"/>
      <c r="D37" s="10"/>
      <c r="E37" s="10"/>
      <c r="F37" s="10"/>
      <c r="G37" s="10"/>
      <c r="H37" s="10"/>
      <c r="I37" s="10"/>
      <c r="J37" s="10"/>
      <c r="K37" s="37"/>
      <c r="L37" s="37"/>
      <c r="M37" s="13"/>
      <c r="N37" s="13"/>
      <c r="O37" s="13"/>
      <c r="P37" s="13"/>
    </row>
    <row r="38" spans="1:16" x14ac:dyDescent="0.2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37"/>
      <c r="L38" s="37"/>
      <c r="M38" s="13"/>
      <c r="N38" s="13"/>
      <c r="O38" s="13"/>
      <c r="P38" s="13"/>
    </row>
    <row r="39" spans="1:16" x14ac:dyDescent="0.2">
      <c r="A39" s="9" t="s">
        <v>51</v>
      </c>
      <c r="B39" s="13"/>
      <c r="C39" s="10"/>
      <c r="D39" s="10"/>
      <c r="E39" s="10"/>
      <c r="F39" s="10"/>
      <c r="G39" s="10"/>
      <c r="H39" s="10"/>
      <c r="I39" s="10"/>
      <c r="J39" s="10"/>
      <c r="K39" s="37"/>
      <c r="L39" s="37"/>
      <c r="M39" s="13"/>
      <c r="N39" s="13"/>
      <c r="O39" s="13"/>
      <c r="P39" s="13"/>
    </row>
    <row r="40" spans="1:16" x14ac:dyDescent="0.2">
      <c r="A40" s="9"/>
      <c r="B40" s="13"/>
      <c r="C40" s="10"/>
      <c r="D40" s="10"/>
      <c r="E40" s="10"/>
      <c r="F40" s="10"/>
      <c r="G40" s="10"/>
      <c r="H40" s="10"/>
      <c r="I40" s="10"/>
      <c r="J40" s="10"/>
      <c r="K40" s="37"/>
      <c r="L40" s="37"/>
      <c r="M40" s="13"/>
      <c r="N40" s="13"/>
      <c r="O40" s="13"/>
      <c r="P40" s="13"/>
    </row>
    <row r="41" spans="1:16" x14ac:dyDescent="0.2">
      <c r="A41" s="9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37"/>
      <c r="M41" s="13"/>
      <c r="N41" s="13"/>
      <c r="O41" s="13"/>
      <c r="P41" s="13"/>
    </row>
    <row r="42" spans="1:16" x14ac:dyDescent="0.2">
      <c r="A42" s="9" t="s">
        <v>35</v>
      </c>
      <c r="B42" s="10"/>
      <c r="C42" s="10"/>
      <c r="D42" s="10"/>
      <c r="E42" s="10"/>
      <c r="F42" s="10"/>
      <c r="G42" s="10"/>
      <c r="H42" s="10"/>
      <c r="I42" s="10"/>
      <c r="J42" s="10"/>
      <c r="K42" s="37"/>
      <c r="L42" s="37"/>
      <c r="M42" s="13"/>
      <c r="N42" s="13"/>
      <c r="O42" s="13"/>
      <c r="P42" s="13"/>
    </row>
    <row r="43" spans="1:16" x14ac:dyDescent="0.2">
      <c r="A43" s="9"/>
      <c r="B43" s="10"/>
      <c r="C43" s="10"/>
      <c r="D43" s="10"/>
      <c r="E43" s="10"/>
      <c r="F43" s="10"/>
      <c r="G43" s="10"/>
      <c r="H43" s="10"/>
      <c r="I43" s="10"/>
      <c r="J43" s="37"/>
      <c r="K43" s="37"/>
      <c r="L43" s="37"/>
      <c r="M43" s="13"/>
      <c r="N43" s="13"/>
      <c r="O43" s="13"/>
      <c r="P43" s="13"/>
    </row>
    <row r="44" spans="1:16" x14ac:dyDescent="0.2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37"/>
      <c r="L44" s="37"/>
      <c r="M44" s="13"/>
      <c r="N44" s="13"/>
      <c r="O44" s="13"/>
      <c r="P44" s="13"/>
    </row>
    <row r="45" spans="1:16" x14ac:dyDescent="0.2">
      <c r="A45" s="9"/>
      <c r="B45" s="10"/>
      <c r="C45" s="10"/>
      <c r="D45" s="10"/>
      <c r="E45" s="10"/>
      <c r="F45" s="10"/>
      <c r="G45" s="10"/>
      <c r="H45" s="10"/>
      <c r="I45" s="10"/>
      <c r="J45" s="10"/>
      <c r="K45" s="37"/>
      <c r="L45" s="37"/>
      <c r="M45" s="13"/>
      <c r="N45" s="13"/>
      <c r="O45" s="13"/>
      <c r="P45" s="13"/>
    </row>
    <row r="46" spans="1:16" x14ac:dyDescent="0.2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39"/>
      <c r="L46" s="37"/>
      <c r="M46" s="13"/>
      <c r="N46" s="13"/>
      <c r="O46" s="13"/>
      <c r="P46" s="13"/>
    </row>
    <row r="47" spans="1:16" x14ac:dyDescent="0.2">
      <c r="A47" s="9" t="s">
        <v>36</v>
      </c>
      <c r="B47" s="10"/>
      <c r="C47" s="10"/>
      <c r="D47" s="10"/>
      <c r="E47" s="10"/>
      <c r="F47" s="10"/>
      <c r="G47" s="10"/>
      <c r="H47" s="10"/>
      <c r="I47" s="10"/>
      <c r="J47" s="10"/>
      <c r="K47" s="37"/>
      <c r="L47" s="37"/>
      <c r="M47" s="13"/>
      <c r="N47" s="13"/>
      <c r="O47" s="13"/>
      <c r="P47" s="13"/>
    </row>
    <row r="48" spans="1:16" x14ac:dyDescent="0.2">
      <c r="A48" s="9"/>
      <c r="B48" s="10"/>
      <c r="C48" s="10"/>
      <c r="D48" s="10"/>
      <c r="E48" s="10"/>
      <c r="F48" s="10"/>
      <c r="G48" s="10"/>
      <c r="H48" s="10"/>
      <c r="I48" s="10"/>
      <c r="J48" s="10"/>
      <c r="K48" s="37"/>
      <c r="L48" s="37"/>
      <c r="M48" s="13"/>
      <c r="N48" s="13"/>
      <c r="O48" s="13"/>
      <c r="P48" s="13"/>
    </row>
    <row r="49" spans="1:19" x14ac:dyDescent="0.2">
      <c r="A49" s="9"/>
      <c r="B49" s="10"/>
      <c r="C49" s="10"/>
      <c r="D49" s="10"/>
      <c r="E49" s="10"/>
      <c r="F49" s="10"/>
      <c r="G49" s="10"/>
      <c r="H49" s="10"/>
      <c r="I49" s="10"/>
      <c r="J49" s="10"/>
      <c r="K49" s="37"/>
      <c r="L49" s="37"/>
      <c r="M49" s="13"/>
      <c r="N49" s="13"/>
      <c r="O49" s="13"/>
      <c r="P49" s="13"/>
    </row>
    <row r="50" spans="1:19" x14ac:dyDescent="0.2">
      <c r="A50" s="34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3"/>
      <c r="N50" s="13"/>
      <c r="O50" s="13"/>
      <c r="P50" s="13"/>
    </row>
    <row r="51" spans="1:19" x14ac:dyDescent="0.2">
      <c r="A51" s="9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3"/>
      <c r="N51" s="13"/>
      <c r="O51" s="13"/>
      <c r="P51" s="13"/>
    </row>
    <row r="52" spans="1:19" x14ac:dyDescent="0.2">
      <c r="A52" s="34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37"/>
      <c r="M52" s="13"/>
      <c r="N52" s="13"/>
      <c r="O52" s="13"/>
      <c r="P52" s="13"/>
    </row>
    <row r="53" spans="1:19" x14ac:dyDescent="0.2">
      <c r="A53" s="9" t="s">
        <v>37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3"/>
      <c r="N53" s="13"/>
      <c r="O53" s="13"/>
      <c r="P53" s="13"/>
    </row>
    <row r="54" spans="1:19" x14ac:dyDescent="0.2">
      <c r="A54" s="34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3"/>
      <c r="N54" s="13"/>
      <c r="O54" s="13"/>
      <c r="P54" s="13"/>
    </row>
    <row r="55" spans="1:19" x14ac:dyDescent="0.2">
      <c r="A55" s="9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3"/>
      <c r="N55" s="13"/>
      <c r="O55" s="13"/>
      <c r="P55" s="13"/>
    </row>
    <row r="56" spans="1:19" x14ac:dyDescent="0.2">
      <c r="A56" s="34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40"/>
      <c r="N56" s="13"/>
      <c r="O56" s="13"/>
      <c r="P56" s="13"/>
    </row>
    <row r="57" spans="1:19" x14ac:dyDescent="0.2">
      <c r="A57" s="16"/>
      <c r="B57" s="16"/>
      <c r="C57" s="16"/>
      <c r="D57" s="16"/>
      <c r="E57" s="16"/>
      <c r="F57" s="16"/>
    </row>
    <row r="58" spans="1:19" ht="13.5" thickBot="1" x14ac:dyDescent="0.25">
      <c r="A58" s="16"/>
      <c r="B58" s="16"/>
      <c r="C58" s="16"/>
      <c r="D58" s="16"/>
      <c r="E58" s="16"/>
      <c r="F58" s="16"/>
    </row>
    <row r="59" spans="1:19" ht="45.75" thickBot="1" x14ac:dyDescent="0.25">
      <c r="A59" s="74"/>
      <c r="B59" s="75"/>
      <c r="C59" s="75"/>
      <c r="D59" s="75"/>
      <c r="E59" s="75"/>
      <c r="F59" s="76"/>
      <c r="G59" s="77" t="s">
        <v>52</v>
      </c>
      <c r="H59" s="77" t="s">
        <v>53</v>
      </c>
      <c r="I59" s="77" t="s">
        <v>7</v>
      </c>
      <c r="J59" s="74"/>
      <c r="K59" s="75"/>
      <c r="L59" s="75"/>
      <c r="M59" s="75"/>
      <c r="N59" s="78"/>
      <c r="O59" s="79"/>
      <c r="P59" s="77" t="s">
        <v>9</v>
      </c>
      <c r="Q59" s="77"/>
    </row>
    <row r="60" spans="1:19" ht="45.75" thickBot="1" x14ac:dyDescent="0.25">
      <c r="A60" s="80" t="s">
        <v>8</v>
      </c>
      <c r="B60" s="81" t="s">
        <v>0</v>
      </c>
      <c r="C60" s="81" t="s">
        <v>57</v>
      </c>
      <c r="D60" s="81" t="s">
        <v>40</v>
      </c>
      <c r="E60" s="81" t="s">
        <v>6</v>
      </c>
      <c r="F60" s="81" t="s">
        <v>42</v>
      </c>
      <c r="G60" s="82" t="s">
        <v>43</v>
      </c>
      <c r="H60" s="82" t="s">
        <v>41</v>
      </c>
      <c r="I60" s="82" t="s">
        <v>44</v>
      </c>
      <c r="J60" s="83" t="s">
        <v>46</v>
      </c>
      <c r="K60" s="82" t="s">
        <v>86</v>
      </c>
      <c r="L60" s="84" t="s">
        <v>47</v>
      </c>
      <c r="M60" s="82" t="s">
        <v>48</v>
      </c>
      <c r="N60" s="82" t="s">
        <v>49</v>
      </c>
      <c r="O60" s="82" t="s">
        <v>10</v>
      </c>
      <c r="P60" s="82" t="s">
        <v>45</v>
      </c>
      <c r="Q60" s="82" t="s">
        <v>11</v>
      </c>
    </row>
    <row r="61" spans="1:19" x14ac:dyDescent="0.2">
      <c r="A61" s="54">
        <v>5</v>
      </c>
      <c r="B61" s="55" t="s">
        <v>91</v>
      </c>
      <c r="C61" s="56" t="s">
        <v>88</v>
      </c>
      <c r="D61" s="57">
        <f t="shared" ref="D61:D70" si="0">0.4375*25.4</f>
        <v>11.112499999999999</v>
      </c>
      <c r="E61" s="57">
        <v>10.92</v>
      </c>
      <c r="F61" s="57">
        <f t="shared" ref="F61:F70" si="1">ROUND(0.4396*25.4,2)</f>
        <v>11.17</v>
      </c>
      <c r="G61" s="57">
        <f t="shared" ref="G61:G74" si="2">ROUND(D61-F61,2)</f>
        <v>-0.06</v>
      </c>
      <c r="H61" s="57">
        <f t="shared" ref="H61:H74" si="3">IF(E61="N.M.","N.D.", IF(E61="LAM","N.D.",ROUND(D61-E61,2)))</f>
        <v>0.19</v>
      </c>
      <c r="I61" s="57">
        <f t="shared" ref="I61:I74" si="4">IF(H61="N.D.","N.D.",ROUND(E61-F61,2))</f>
        <v>-0.25</v>
      </c>
      <c r="J61" s="58">
        <f t="shared" ref="J61:J74" si="5">IF(H61="N.D.","N.D.",IF(H61/$H$31&lt;=0,"N.D.",ROUND(H61/$H$31,4)))</f>
        <v>4.1999999999999997E-3</v>
      </c>
      <c r="K61" s="58" t="str">
        <f t="shared" ref="K61:K74" si="6">IF(J61="N.D.","N.D.",IF(J61&lt;0.025,"Baja",IF(J61&lt;=0.12,"Moderada",IF(J61&lt;=0.25,"Alta","Severa"))))</f>
        <v>Baja</v>
      </c>
      <c r="L61" s="59">
        <f t="shared" ref="L61:L74" si="7">IF(J61="N.D.","N.D.",ROUND(I61/J61,1))</f>
        <v>-59.5</v>
      </c>
      <c r="M61" s="60">
        <f t="shared" ref="M61:M74" si="8">IF(J61="N.D.","N.D.",ROUND(IF(L61/2&gt;=10,10,L61/2),1))</f>
        <v>-29.8</v>
      </c>
      <c r="N61" s="54">
        <f t="shared" ref="N61:N74" si="9">IF(J61="N.D.","N.D.",IF(M61&lt;=5,M61,5))</f>
        <v>-29.8</v>
      </c>
      <c r="O61" s="57">
        <f t="shared" ref="O61:O74" si="10">IF(J61="N.D.","N.D.",ROUND(J61*20,2))</f>
        <v>0.08</v>
      </c>
      <c r="P61" s="61">
        <f t="shared" ref="P61:P74" si="11">IF(J61="N.D.","N.D.",F61+O61)</f>
        <v>11.25</v>
      </c>
      <c r="Q61" s="61">
        <f t="shared" ref="Q61:Q74" si="12">IF(J61="N.D.","N.D.",IF(P61-E61&lt;=0,"No se requiere",P61-E61))</f>
        <v>0.33000000000000007</v>
      </c>
      <c r="S61" s="44"/>
    </row>
    <row r="62" spans="1:19" x14ac:dyDescent="0.2">
      <c r="A62" s="54">
        <v>6</v>
      </c>
      <c r="B62" s="55" t="s">
        <v>90</v>
      </c>
      <c r="C62" s="56" t="s">
        <v>99</v>
      </c>
      <c r="D62" s="57">
        <f t="shared" si="0"/>
        <v>11.112499999999999</v>
      </c>
      <c r="E62" s="57">
        <v>10.73</v>
      </c>
      <c r="F62" s="57">
        <f t="shared" si="1"/>
        <v>11.17</v>
      </c>
      <c r="G62" s="57">
        <f t="shared" si="2"/>
        <v>-0.06</v>
      </c>
      <c r="H62" s="57">
        <f t="shared" si="3"/>
        <v>0.38</v>
      </c>
      <c r="I62" s="57">
        <f t="shared" si="4"/>
        <v>-0.44</v>
      </c>
      <c r="J62" s="58">
        <f t="shared" si="5"/>
        <v>8.3999999999999995E-3</v>
      </c>
      <c r="K62" s="58" t="str">
        <f t="shared" si="6"/>
        <v>Baja</v>
      </c>
      <c r="L62" s="59">
        <f t="shared" si="7"/>
        <v>-52.4</v>
      </c>
      <c r="M62" s="60">
        <f t="shared" si="8"/>
        <v>-26.2</v>
      </c>
      <c r="N62" s="54">
        <f t="shared" si="9"/>
        <v>-26.2</v>
      </c>
      <c r="O62" s="57">
        <f t="shared" si="10"/>
        <v>0.17</v>
      </c>
      <c r="P62" s="61">
        <f t="shared" si="11"/>
        <v>11.34</v>
      </c>
      <c r="Q62" s="61">
        <f t="shared" si="12"/>
        <v>0.60999999999999943</v>
      </c>
      <c r="S62" s="44"/>
    </row>
    <row r="63" spans="1:19" x14ac:dyDescent="0.2">
      <c r="A63" s="46">
        <v>7</v>
      </c>
      <c r="B63" s="47" t="s">
        <v>95</v>
      </c>
      <c r="C63" s="48" t="s">
        <v>100</v>
      </c>
      <c r="D63" s="49">
        <f t="shared" si="0"/>
        <v>11.112499999999999</v>
      </c>
      <c r="E63" s="49">
        <v>11.17</v>
      </c>
      <c r="F63" s="49">
        <f t="shared" si="1"/>
        <v>11.17</v>
      </c>
      <c r="G63" s="49">
        <f t="shared" si="2"/>
        <v>-0.06</v>
      </c>
      <c r="H63" s="49">
        <f t="shared" si="3"/>
        <v>-0.06</v>
      </c>
      <c r="I63" s="49">
        <f t="shared" si="4"/>
        <v>0</v>
      </c>
      <c r="J63" s="50" t="str">
        <f t="shared" si="5"/>
        <v>N.D.</v>
      </c>
      <c r="K63" s="50" t="str">
        <f t="shared" si="6"/>
        <v>N.D.</v>
      </c>
      <c r="L63" s="51" t="str">
        <f t="shared" si="7"/>
        <v>N.D.</v>
      </c>
      <c r="M63" s="52" t="str">
        <f t="shared" si="8"/>
        <v>N.D.</v>
      </c>
      <c r="N63" s="46" t="str">
        <f t="shared" si="9"/>
        <v>N.D.</v>
      </c>
      <c r="O63" s="49" t="str">
        <f t="shared" si="10"/>
        <v>N.D.</v>
      </c>
      <c r="P63" s="53" t="str">
        <f t="shared" si="11"/>
        <v>N.D.</v>
      </c>
      <c r="Q63" s="53" t="str">
        <f t="shared" si="12"/>
        <v>N.D.</v>
      </c>
      <c r="S63" s="44"/>
    </row>
    <row r="64" spans="1:19" x14ac:dyDescent="0.2">
      <c r="A64" s="54">
        <v>8</v>
      </c>
      <c r="B64" s="55" t="s">
        <v>96</v>
      </c>
      <c r="C64" s="56" t="s">
        <v>101</v>
      </c>
      <c r="D64" s="57">
        <f t="shared" si="0"/>
        <v>11.112499999999999</v>
      </c>
      <c r="E64" s="57">
        <v>9.68</v>
      </c>
      <c r="F64" s="57">
        <f t="shared" si="1"/>
        <v>11.17</v>
      </c>
      <c r="G64" s="57">
        <f t="shared" si="2"/>
        <v>-0.06</v>
      </c>
      <c r="H64" s="57">
        <f t="shared" si="3"/>
        <v>1.43</v>
      </c>
      <c r="I64" s="57">
        <f t="shared" si="4"/>
        <v>-1.49</v>
      </c>
      <c r="J64" s="58">
        <f t="shared" si="5"/>
        <v>3.1600000000000003E-2</v>
      </c>
      <c r="K64" s="58" t="str">
        <f t="shared" si="6"/>
        <v>Moderada</v>
      </c>
      <c r="L64" s="59">
        <f t="shared" si="7"/>
        <v>-47.2</v>
      </c>
      <c r="M64" s="60">
        <f t="shared" si="8"/>
        <v>-23.6</v>
      </c>
      <c r="N64" s="54">
        <f t="shared" si="9"/>
        <v>-23.6</v>
      </c>
      <c r="O64" s="57">
        <f t="shared" si="10"/>
        <v>0.63</v>
      </c>
      <c r="P64" s="61">
        <f t="shared" si="11"/>
        <v>11.8</v>
      </c>
      <c r="Q64" s="61">
        <f t="shared" si="12"/>
        <v>2.120000000000001</v>
      </c>
      <c r="S64" s="44"/>
    </row>
    <row r="65" spans="1:19" x14ac:dyDescent="0.2">
      <c r="A65" s="54">
        <v>9</v>
      </c>
      <c r="B65" s="55" t="s">
        <v>97</v>
      </c>
      <c r="C65" s="56" t="s">
        <v>102</v>
      </c>
      <c r="D65" s="57">
        <f t="shared" si="0"/>
        <v>11.112499999999999</v>
      </c>
      <c r="E65" s="57">
        <v>9.68</v>
      </c>
      <c r="F65" s="57">
        <f t="shared" si="1"/>
        <v>11.17</v>
      </c>
      <c r="G65" s="57">
        <f t="shared" si="2"/>
        <v>-0.06</v>
      </c>
      <c r="H65" s="57">
        <f t="shared" si="3"/>
        <v>1.43</v>
      </c>
      <c r="I65" s="57">
        <f t="shared" si="4"/>
        <v>-1.49</v>
      </c>
      <c r="J65" s="58">
        <f t="shared" si="5"/>
        <v>3.1600000000000003E-2</v>
      </c>
      <c r="K65" s="58" t="str">
        <f t="shared" si="6"/>
        <v>Moderada</v>
      </c>
      <c r="L65" s="59">
        <f t="shared" si="7"/>
        <v>-47.2</v>
      </c>
      <c r="M65" s="60">
        <f t="shared" si="8"/>
        <v>-23.6</v>
      </c>
      <c r="N65" s="54">
        <f t="shared" si="9"/>
        <v>-23.6</v>
      </c>
      <c r="O65" s="57">
        <f t="shared" si="10"/>
        <v>0.63</v>
      </c>
      <c r="P65" s="61">
        <f t="shared" si="11"/>
        <v>11.8</v>
      </c>
      <c r="Q65" s="61">
        <f t="shared" si="12"/>
        <v>2.120000000000001</v>
      </c>
      <c r="S65" s="44"/>
    </row>
    <row r="66" spans="1:19" x14ac:dyDescent="0.2">
      <c r="A66" s="46">
        <v>10</v>
      </c>
      <c r="B66" s="47" t="s">
        <v>92</v>
      </c>
      <c r="C66" s="48" t="s">
        <v>89</v>
      </c>
      <c r="D66" s="49">
        <f t="shared" si="0"/>
        <v>11.112499999999999</v>
      </c>
      <c r="E66" s="49">
        <v>11.84</v>
      </c>
      <c r="F66" s="49">
        <f t="shared" si="1"/>
        <v>11.17</v>
      </c>
      <c r="G66" s="49">
        <f t="shared" si="2"/>
        <v>-0.06</v>
      </c>
      <c r="H66" s="49">
        <f t="shared" si="3"/>
        <v>-0.73</v>
      </c>
      <c r="I66" s="49">
        <f t="shared" si="4"/>
        <v>0.67</v>
      </c>
      <c r="J66" s="50" t="str">
        <f t="shared" si="5"/>
        <v>N.D.</v>
      </c>
      <c r="K66" s="50" t="str">
        <f t="shared" si="6"/>
        <v>N.D.</v>
      </c>
      <c r="L66" s="51" t="str">
        <f t="shared" si="7"/>
        <v>N.D.</v>
      </c>
      <c r="M66" s="52" t="str">
        <f t="shared" si="8"/>
        <v>N.D.</v>
      </c>
      <c r="N66" s="46" t="str">
        <f t="shared" si="9"/>
        <v>N.D.</v>
      </c>
      <c r="O66" s="49" t="str">
        <f t="shared" si="10"/>
        <v>N.D.</v>
      </c>
      <c r="P66" s="53" t="str">
        <f t="shared" si="11"/>
        <v>N.D.</v>
      </c>
      <c r="Q66" s="53" t="str">
        <f t="shared" si="12"/>
        <v>N.D.</v>
      </c>
      <c r="S66" s="44"/>
    </row>
    <row r="67" spans="1:19" x14ac:dyDescent="0.2">
      <c r="A67" s="46">
        <v>11</v>
      </c>
      <c r="B67" s="47" t="s">
        <v>98</v>
      </c>
      <c r="C67" s="48" t="s">
        <v>103</v>
      </c>
      <c r="D67" s="49">
        <f t="shared" si="0"/>
        <v>11.112499999999999</v>
      </c>
      <c r="E67" s="49">
        <v>12.07</v>
      </c>
      <c r="F67" s="49">
        <f t="shared" si="1"/>
        <v>11.17</v>
      </c>
      <c r="G67" s="49">
        <f t="shared" si="2"/>
        <v>-0.06</v>
      </c>
      <c r="H67" s="49">
        <f t="shared" si="3"/>
        <v>-0.96</v>
      </c>
      <c r="I67" s="49">
        <f t="shared" si="4"/>
        <v>0.9</v>
      </c>
      <c r="J67" s="50" t="str">
        <f t="shared" si="5"/>
        <v>N.D.</v>
      </c>
      <c r="K67" s="50" t="str">
        <f t="shared" si="6"/>
        <v>N.D.</v>
      </c>
      <c r="L67" s="51" t="str">
        <f t="shared" si="7"/>
        <v>N.D.</v>
      </c>
      <c r="M67" s="52" t="str">
        <f t="shared" si="8"/>
        <v>N.D.</v>
      </c>
      <c r="N67" s="46" t="str">
        <f t="shared" si="9"/>
        <v>N.D.</v>
      </c>
      <c r="O67" s="49" t="str">
        <f t="shared" si="10"/>
        <v>N.D.</v>
      </c>
      <c r="P67" s="53" t="str">
        <f t="shared" si="11"/>
        <v>N.D.</v>
      </c>
      <c r="Q67" s="53" t="str">
        <f t="shared" si="12"/>
        <v>N.D.</v>
      </c>
      <c r="S67" s="44"/>
    </row>
    <row r="68" spans="1:19" x14ac:dyDescent="0.2">
      <c r="A68" s="46">
        <v>12</v>
      </c>
      <c r="B68" s="47" t="s">
        <v>104</v>
      </c>
      <c r="C68" s="48" t="s">
        <v>107</v>
      </c>
      <c r="D68" s="49">
        <f t="shared" si="0"/>
        <v>11.112499999999999</v>
      </c>
      <c r="E68" s="49">
        <v>11.93</v>
      </c>
      <c r="F68" s="49">
        <f t="shared" si="1"/>
        <v>11.17</v>
      </c>
      <c r="G68" s="49">
        <f t="shared" si="2"/>
        <v>-0.06</v>
      </c>
      <c r="H68" s="49">
        <f t="shared" si="3"/>
        <v>-0.82</v>
      </c>
      <c r="I68" s="49">
        <f t="shared" si="4"/>
        <v>0.76</v>
      </c>
      <c r="J68" s="50" t="str">
        <f t="shared" si="5"/>
        <v>N.D.</v>
      </c>
      <c r="K68" s="50" t="str">
        <f t="shared" si="6"/>
        <v>N.D.</v>
      </c>
      <c r="L68" s="51" t="str">
        <f t="shared" si="7"/>
        <v>N.D.</v>
      </c>
      <c r="M68" s="52" t="str">
        <f t="shared" si="8"/>
        <v>N.D.</v>
      </c>
      <c r="N68" s="46" t="str">
        <f t="shared" si="9"/>
        <v>N.D.</v>
      </c>
      <c r="O68" s="49" t="str">
        <f t="shared" si="10"/>
        <v>N.D.</v>
      </c>
      <c r="P68" s="53" t="str">
        <f t="shared" si="11"/>
        <v>N.D.</v>
      </c>
      <c r="Q68" s="53" t="str">
        <f t="shared" si="12"/>
        <v>N.D.</v>
      </c>
      <c r="S68" s="44"/>
    </row>
    <row r="69" spans="1:19" x14ac:dyDescent="0.2">
      <c r="A69" s="46">
        <v>13</v>
      </c>
      <c r="B69" s="47" t="s">
        <v>105</v>
      </c>
      <c r="C69" s="48" t="s">
        <v>108</v>
      </c>
      <c r="D69" s="49">
        <f t="shared" si="0"/>
        <v>11.112499999999999</v>
      </c>
      <c r="E69" s="49">
        <v>11.61</v>
      </c>
      <c r="F69" s="49">
        <f t="shared" si="1"/>
        <v>11.17</v>
      </c>
      <c r="G69" s="49">
        <f t="shared" si="2"/>
        <v>-0.06</v>
      </c>
      <c r="H69" s="49">
        <f t="shared" si="3"/>
        <v>-0.5</v>
      </c>
      <c r="I69" s="49">
        <f t="shared" si="4"/>
        <v>0.44</v>
      </c>
      <c r="J69" s="50" t="str">
        <f t="shared" si="5"/>
        <v>N.D.</v>
      </c>
      <c r="K69" s="50" t="str">
        <f t="shared" si="6"/>
        <v>N.D.</v>
      </c>
      <c r="L69" s="51" t="str">
        <f t="shared" si="7"/>
        <v>N.D.</v>
      </c>
      <c r="M69" s="52" t="str">
        <f t="shared" si="8"/>
        <v>N.D.</v>
      </c>
      <c r="N69" s="46" t="str">
        <f t="shared" si="9"/>
        <v>N.D.</v>
      </c>
      <c r="O69" s="49" t="str">
        <f t="shared" si="10"/>
        <v>N.D.</v>
      </c>
      <c r="P69" s="53" t="str">
        <f t="shared" si="11"/>
        <v>N.D.</v>
      </c>
      <c r="Q69" s="53" t="str">
        <f t="shared" si="12"/>
        <v>N.D.</v>
      </c>
      <c r="S69" s="44"/>
    </row>
    <row r="70" spans="1:19" x14ac:dyDescent="0.2">
      <c r="A70" s="46">
        <v>14</v>
      </c>
      <c r="B70" s="47" t="s">
        <v>106</v>
      </c>
      <c r="C70" s="48" t="s">
        <v>109</v>
      </c>
      <c r="D70" s="49">
        <f t="shared" si="0"/>
        <v>11.112499999999999</v>
      </c>
      <c r="E70" s="49">
        <v>11.55</v>
      </c>
      <c r="F70" s="49">
        <f t="shared" si="1"/>
        <v>11.17</v>
      </c>
      <c r="G70" s="49">
        <f t="shared" si="2"/>
        <v>-0.06</v>
      </c>
      <c r="H70" s="49">
        <f t="shared" si="3"/>
        <v>-0.44</v>
      </c>
      <c r="I70" s="49">
        <f t="shared" si="4"/>
        <v>0.38</v>
      </c>
      <c r="J70" s="50" t="str">
        <f t="shared" si="5"/>
        <v>N.D.</v>
      </c>
      <c r="K70" s="50" t="str">
        <f t="shared" si="6"/>
        <v>N.D.</v>
      </c>
      <c r="L70" s="51" t="str">
        <f t="shared" si="7"/>
        <v>N.D.</v>
      </c>
      <c r="M70" s="52" t="str">
        <f t="shared" si="8"/>
        <v>N.D.</v>
      </c>
      <c r="N70" s="46" t="str">
        <f t="shared" si="9"/>
        <v>N.D.</v>
      </c>
      <c r="O70" s="49" t="str">
        <f t="shared" si="10"/>
        <v>N.D.</v>
      </c>
      <c r="P70" s="53" t="str">
        <f t="shared" si="11"/>
        <v>N.D.</v>
      </c>
      <c r="Q70" s="53" t="str">
        <f t="shared" si="12"/>
        <v>N.D.</v>
      </c>
      <c r="S70" s="44"/>
    </row>
    <row r="71" spans="1:19" x14ac:dyDescent="0.2">
      <c r="A71" s="54">
        <v>1</v>
      </c>
      <c r="B71" s="55" t="s">
        <v>85</v>
      </c>
      <c r="C71" s="56" t="s">
        <v>111</v>
      </c>
      <c r="D71" s="57">
        <f>0.6733*25.4</f>
        <v>17.10182</v>
      </c>
      <c r="E71" s="57">
        <v>16</v>
      </c>
      <c r="F71" s="57">
        <f>ROUND(0.6781*25.4,2)</f>
        <v>17.22</v>
      </c>
      <c r="G71" s="57">
        <f t="shared" si="2"/>
        <v>-0.12</v>
      </c>
      <c r="H71" s="57">
        <f t="shared" si="3"/>
        <v>1.1000000000000001</v>
      </c>
      <c r="I71" s="57">
        <f t="shared" si="4"/>
        <v>-1.22</v>
      </c>
      <c r="J71" s="58">
        <f t="shared" si="5"/>
        <v>2.4299999999999999E-2</v>
      </c>
      <c r="K71" s="58" t="str">
        <f t="shared" si="6"/>
        <v>Baja</v>
      </c>
      <c r="L71" s="59">
        <f t="shared" si="7"/>
        <v>-50.2</v>
      </c>
      <c r="M71" s="60">
        <f t="shared" si="8"/>
        <v>-25.1</v>
      </c>
      <c r="N71" s="54">
        <f t="shared" si="9"/>
        <v>-25.1</v>
      </c>
      <c r="O71" s="57">
        <f t="shared" si="10"/>
        <v>0.49</v>
      </c>
      <c r="P71" s="61">
        <f t="shared" si="11"/>
        <v>17.709999999999997</v>
      </c>
      <c r="Q71" s="61">
        <f t="shared" si="12"/>
        <v>1.7099999999999973</v>
      </c>
      <c r="S71" s="44"/>
    </row>
    <row r="72" spans="1:19" x14ac:dyDescent="0.2">
      <c r="A72" s="54">
        <v>2</v>
      </c>
      <c r="B72" s="55" t="s">
        <v>82</v>
      </c>
      <c r="C72" s="56" t="s">
        <v>93</v>
      </c>
      <c r="D72" s="57">
        <f>0.6733*25.4</f>
        <v>17.10182</v>
      </c>
      <c r="E72" s="57">
        <v>16.41</v>
      </c>
      <c r="F72" s="57">
        <f>ROUND(0.6781*25.4,2)</f>
        <v>17.22</v>
      </c>
      <c r="G72" s="57">
        <f t="shared" si="2"/>
        <v>-0.12</v>
      </c>
      <c r="H72" s="57">
        <f t="shared" si="3"/>
        <v>0.69</v>
      </c>
      <c r="I72" s="57">
        <f t="shared" si="4"/>
        <v>-0.81</v>
      </c>
      <c r="J72" s="58">
        <f t="shared" si="5"/>
        <v>1.52E-2</v>
      </c>
      <c r="K72" s="58" t="str">
        <f t="shared" si="6"/>
        <v>Baja</v>
      </c>
      <c r="L72" s="59">
        <f t="shared" si="7"/>
        <v>-53.3</v>
      </c>
      <c r="M72" s="60">
        <f t="shared" si="8"/>
        <v>-26.7</v>
      </c>
      <c r="N72" s="54">
        <f t="shared" si="9"/>
        <v>-26.7</v>
      </c>
      <c r="O72" s="57">
        <f t="shared" si="10"/>
        <v>0.3</v>
      </c>
      <c r="P72" s="61">
        <f t="shared" si="11"/>
        <v>17.52</v>
      </c>
      <c r="Q72" s="61">
        <f t="shared" si="12"/>
        <v>1.1099999999999994</v>
      </c>
      <c r="S72" s="44"/>
    </row>
    <row r="73" spans="1:19" x14ac:dyDescent="0.2">
      <c r="A73" s="54">
        <v>3</v>
      </c>
      <c r="B73" s="55" t="s">
        <v>83</v>
      </c>
      <c r="C73" s="56" t="s">
        <v>84</v>
      </c>
      <c r="D73" s="57">
        <f>0.6733*25.4</f>
        <v>17.10182</v>
      </c>
      <c r="E73" s="57">
        <v>16.260000000000002</v>
      </c>
      <c r="F73" s="57">
        <f>ROUND(0.6781*25.4,2)</f>
        <v>17.22</v>
      </c>
      <c r="G73" s="57">
        <f t="shared" si="2"/>
        <v>-0.12</v>
      </c>
      <c r="H73" s="57">
        <f t="shared" si="3"/>
        <v>0.84</v>
      </c>
      <c r="I73" s="57">
        <f t="shared" si="4"/>
        <v>-0.96</v>
      </c>
      <c r="J73" s="58">
        <f t="shared" si="5"/>
        <v>1.8599999999999998E-2</v>
      </c>
      <c r="K73" s="58" t="str">
        <f t="shared" si="6"/>
        <v>Baja</v>
      </c>
      <c r="L73" s="59">
        <f t="shared" si="7"/>
        <v>-51.6</v>
      </c>
      <c r="M73" s="60">
        <f t="shared" si="8"/>
        <v>-25.8</v>
      </c>
      <c r="N73" s="54">
        <f t="shared" si="9"/>
        <v>-25.8</v>
      </c>
      <c r="O73" s="57">
        <f t="shared" si="10"/>
        <v>0.37</v>
      </c>
      <c r="P73" s="61">
        <f t="shared" si="11"/>
        <v>17.59</v>
      </c>
      <c r="Q73" s="61">
        <f t="shared" si="12"/>
        <v>1.3299999999999983</v>
      </c>
      <c r="S73" s="44"/>
    </row>
    <row r="74" spans="1:19" x14ac:dyDescent="0.2">
      <c r="A74" s="66">
        <v>4</v>
      </c>
      <c r="B74" s="67" t="s">
        <v>87</v>
      </c>
      <c r="C74" s="68" t="s">
        <v>94</v>
      </c>
      <c r="D74" s="69">
        <f>0.6733*25.4</f>
        <v>17.10182</v>
      </c>
      <c r="E74" s="69">
        <v>16.21</v>
      </c>
      <c r="F74" s="69">
        <f>ROUND(0.6781*25.4,2)</f>
        <v>17.22</v>
      </c>
      <c r="G74" s="69">
        <f t="shared" si="2"/>
        <v>-0.12</v>
      </c>
      <c r="H74" s="69">
        <f t="shared" si="3"/>
        <v>0.89</v>
      </c>
      <c r="I74" s="69">
        <f t="shared" si="4"/>
        <v>-1.01</v>
      </c>
      <c r="J74" s="70">
        <f t="shared" si="5"/>
        <v>1.9699999999999999E-2</v>
      </c>
      <c r="K74" s="70" t="str">
        <f t="shared" si="6"/>
        <v>Baja</v>
      </c>
      <c r="L74" s="71">
        <f t="shared" si="7"/>
        <v>-51.3</v>
      </c>
      <c r="M74" s="72">
        <f t="shared" si="8"/>
        <v>-25.7</v>
      </c>
      <c r="N74" s="66">
        <f t="shared" si="9"/>
        <v>-25.7</v>
      </c>
      <c r="O74" s="69">
        <f t="shared" si="10"/>
        <v>0.39</v>
      </c>
      <c r="P74" s="73">
        <f t="shared" si="11"/>
        <v>17.61</v>
      </c>
      <c r="Q74" s="73">
        <f t="shared" si="12"/>
        <v>1.3999999999999986</v>
      </c>
      <c r="S74" s="44"/>
    </row>
    <row r="75" spans="1:19" x14ac:dyDescent="0.2">
      <c r="M75" s="12"/>
      <c r="N75" s="12"/>
      <c r="O75" s="12"/>
      <c r="P75" s="12"/>
      <c r="S75" s="44"/>
    </row>
    <row r="76" spans="1:19" x14ac:dyDescent="0.2">
      <c r="M76" s="12"/>
      <c r="N76" s="12"/>
      <c r="O76" s="12"/>
      <c r="P76" s="12"/>
      <c r="S76" s="44"/>
    </row>
    <row r="77" spans="1:19" x14ac:dyDescent="0.2">
      <c r="A77" s="62" t="s">
        <v>112</v>
      </c>
      <c r="B77" s="62" t="s">
        <v>113</v>
      </c>
      <c r="C77" s="62"/>
      <c r="D77" s="62"/>
      <c r="E77" s="62"/>
      <c r="F77" s="62"/>
      <c r="G77" s="62"/>
      <c r="H77" s="62"/>
      <c r="I77" s="62"/>
      <c r="J77" s="62"/>
      <c r="M77" s="12"/>
      <c r="N77" s="12"/>
      <c r="O77" s="12"/>
      <c r="P77" s="12"/>
      <c r="S77" s="44"/>
    </row>
    <row r="78" spans="1:19" x14ac:dyDescent="0.2">
      <c r="A78" s="62" t="s">
        <v>114</v>
      </c>
      <c r="B78" s="62" t="s">
        <v>115</v>
      </c>
      <c r="C78" s="62"/>
      <c r="D78" s="62"/>
      <c r="E78" s="62"/>
      <c r="F78" s="62"/>
      <c r="G78" s="62"/>
      <c r="H78" s="62"/>
      <c r="I78" s="62"/>
      <c r="J78" s="62"/>
      <c r="M78" s="12"/>
      <c r="N78" s="12"/>
      <c r="O78" s="12"/>
      <c r="P78" s="12"/>
      <c r="S78" s="44"/>
    </row>
    <row r="79" spans="1:19" x14ac:dyDescent="0.2">
      <c r="A79" s="62"/>
      <c r="B79" s="62"/>
      <c r="C79" s="62"/>
      <c r="D79" s="62"/>
      <c r="E79" s="62"/>
      <c r="F79" s="62"/>
      <c r="G79" s="62"/>
      <c r="H79" s="62"/>
      <c r="I79" s="62"/>
      <c r="J79" s="62"/>
      <c r="M79" s="12"/>
      <c r="N79" s="12"/>
      <c r="O79" s="12"/>
      <c r="P79" s="12"/>
      <c r="S79" s="44"/>
    </row>
    <row r="80" spans="1:19" x14ac:dyDescent="0.2">
      <c r="A80" s="63" t="s">
        <v>116</v>
      </c>
      <c r="B80" s="62"/>
      <c r="C80" s="62"/>
      <c r="D80" s="62"/>
      <c r="E80" s="62"/>
      <c r="F80" s="62"/>
      <c r="G80" s="62"/>
      <c r="H80" s="62"/>
      <c r="I80" s="62"/>
      <c r="J80" s="62"/>
      <c r="M80" s="12"/>
      <c r="N80" s="12"/>
      <c r="O80" s="12"/>
      <c r="P80" s="12"/>
      <c r="S80" s="44"/>
    </row>
    <row r="81" spans="1:19" x14ac:dyDescent="0.2">
      <c r="A81" s="63" t="s">
        <v>78</v>
      </c>
      <c r="B81" s="64"/>
      <c r="C81" s="64"/>
      <c r="D81" s="64"/>
      <c r="E81" s="64"/>
      <c r="F81" s="64"/>
      <c r="G81" s="64"/>
      <c r="H81" s="64"/>
      <c r="I81" s="64"/>
      <c r="J81" s="64"/>
      <c r="M81" s="12"/>
      <c r="N81" s="12"/>
      <c r="O81" s="12"/>
      <c r="P81" s="12"/>
      <c r="S81" s="44"/>
    </row>
    <row r="82" spans="1:19" x14ac:dyDescent="0.2">
      <c r="A82" s="63" t="s">
        <v>79</v>
      </c>
      <c r="B82" s="64"/>
      <c r="C82" s="64"/>
      <c r="D82" s="64"/>
      <c r="E82" s="64"/>
      <c r="F82" s="64"/>
      <c r="G82" s="64"/>
      <c r="H82" s="64"/>
      <c r="I82" s="64"/>
      <c r="J82" s="64"/>
      <c r="M82" s="12"/>
      <c r="N82" s="12"/>
      <c r="O82" s="12"/>
      <c r="P82" s="12"/>
      <c r="S82" s="44"/>
    </row>
    <row r="83" spans="1:19" x14ac:dyDescent="0.2">
      <c r="A83" s="63" t="s">
        <v>80</v>
      </c>
      <c r="B83" s="64"/>
      <c r="C83" s="64"/>
      <c r="D83" s="64"/>
      <c r="E83" s="64"/>
      <c r="F83" s="64"/>
      <c r="G83" s="64"/>
      <c r="H83" s="64"/>
      <c r="I83" s="64"/>
      <c r="J83" s="64"/>
      <c r="M83" s="12"/>
      <c r="N83" s="12"/>
      <c r="O83" s="12"/>
      <c r="P83" s="12"/>
      <c r="S83" s="44"/>
    </row>
    <row r="84" spans="1:19" x14ac:dyDescent="0.2">
      <c r="A84" s="63" t="s">
        <v>56</v>
      </c>
      <c r="B84" s="64"/>
      <c r="C84" s="64"/>
      <c r="D84" s="64"/>
      <c r="E84" s="64"/>
      <c r="F84" s="64"/>
      <c r="G84" s="64"/>
      <c r="H84" s="64"/>
      <c r="I84" s="64"/>
      <c r="J84" s="64"/>
      <c r="M84" s="12"/>
      <c r="N84" s="12"/>
      <c r="O84" s="12"/>
      <c r="P84" s="12"/>
      <c r="S84" s="44"/>
    </row>
    <row r="85" spans="1:19" x14ac:dyDescent="0.2">
      <c r="A85" s="63" t="s">
        <v>54</v>
      </c>
      <c r="B85" s="64"/>
      <c r="C85" s="64"/>
      <c r="D85" s="64"/>
      <c r="E85" s="64"/>
      <c r="F85" s="64"/>
      <c r="G85" s="64"/>
      <c r="H85" s="64"/>
      <c r="I85" s="64"/>
      <c r="J85" s="64"/>
      <c r="M85" s="12"/>
      <c r="N85" s="12"/>
      <c r="O85" s="12"/>
      <c r="P85" s="12"/>
      <c r="S85" s="44"/>
    </row>
    <row r="86" spans="1:19" x14ac:dyDescent="0.2">
      <c r="A86" s="63" t="s">
        <v>61</v>
      </c>
      <c r="B86" s="64"/>
      <c r="C86" s="64"/>
      <c r="D86" s="64"/>
      <c r="E86" s="64"/>
      <c r="F86" s="64"/>
      <c r="G86" s="64"/>
      <c r="H86" s="64"/>
      <c r="I86" s="64"/>
      <c r="J86" s="64"/>
      <c r="M86" s="12"/>
      <c r="N86" s="12"/>
      <c r="O86" s="12"/>
      <c r="P86" s="12"/>
      <c r="S86" s="44"/>
    </row>
    <row r="87" spans="1:19" x14ac:dyDescent="0.2">
      <c r="A87" s="64"/>
      <c r="B87" s="64"/>
      <c r="C87" s="65" t="s">
        <v>65</v>
      </c>
      <c r="D87" s="63" t="s">
        <v>62</v>
      </c>
      <c r="E87" s="63"/>
      <c r="F87" s="63" t="s">
        <v>64</v>
      </c>
      <c r="G87" s="63"/>
      <c r="H87" s="63"/>
      <c r="I87" s="64"/>
      <c r="J87" s="64"/>
      <c r="M87" s="12"/>
      <c r="N87" s="12"/>
      <c r="O87" s="12"/>
      <c r="P87" s="12"/>
      <c r="S87" s="44"/>
    </row>
    <row r="88" spans="1:19" x14ac:dyDescent="0.2">
      <c r="A88" s="64"/>
      <c r="B88" s="64"/>
      <c r="C88" s="65" t="s">
        <v>66</v>
      </c>
      <c r="D88" s="63" t="s">
        <v>71</v>
      </c>
      <c r="E88" s="63"/>
      <c r="F88" s="63" t="s">
        <v>64</v>
      </c>
      <c r="G88" s="63"/>
      <c r="H88" s="63"/>
      <c r="I88" s="64"/>
      <c r="J88" s="64"/>
      <c r="K88" s="24"/>
      <c r="L88" s="25"/>
      <c r="M88" s="21"/>
      <c r="N88" s="22"/>
      <c r="O88" s="26"/>
      <c r="P88" s="26"/>
    </row>
    <row r="89" spans="1:19" x14ac:dyDescent="0.2">
      <c r="A89" s="64"/>
      <c r="B89" s="64"/>
      <c r="C89" s="65" t="s">
        <v>67</v>
      </c>
      <c r="D89" s="63" t="s">
        <v>72</v>
      </c>
      <c r="E89" s="63"/>
      <c r="F89" s="63" t="s">
        <v>81</v>
      </c>
      <c r="G89" s="63"/>
      <c r="H89" s="63"/>
      <c r="I89" s="64"/>
      <c r="J89" s="64"/>
      <c r="K89" s="24"/>
      <c r="L89" s="25"/>
      <c r="M89" s="21"/>
      <c r="N89" s="22"/>
      <c r="O89" s="26"/>
      <c r="P89" s="26"/>
    </row>
    <row r="90" spans="1:19" x14ac:dyDescent="0.2">
      <c r="A90" s="21"/>
      <c r="B90" s="41"/>
      <c r="C90" s="19"/>
      <c r="D90" s="22"/>
      <c r="E90" s="22"/>
      <c r="F90" s="22"/>
      <c r="G90" s="22"/>
      <c r="H90" s="22"/>
      <c r="I90" s="22"/>
      <c r="J90" s="23"/>
      <c r="K90" s="24"/>
      <c r="L90" s="25"/>
      <c r="M90" s="21"/>
      <c r="N90" s="22"/>
      <c r="O90" s="26"/>
      <c r="P90" s="26"/>
    </row>
    <row r="91" spans="1:19" x14ac:dyDescent="0.2">
      <c r="A91" s="21"/>
      <c r="B91" s="41"/>
      <c r="C91" s="19"/>
      <c r="D91" s="22"/>
      <c r="E91" s="22"/>
      <c r="F91" s="22"/>
      <c r="G91" s="22"/>
      <c r="H91" s="22"/>
      <c r="I91" s="22"/>
      <c r="J91" s="23"/>
      <c r="K91" s="24"/>
      <c r="L91" s="25"/>
      <c r="M91" s="21"/>
      <c r="N91" s="22"/>
      <c r="O91" s="26"/>
      <c r="P91" s="26"/>
    </row>
    <row r="92" spans="1:19" x14ac:dyDescent="0.2">
      <c r="A92" s="21"/>
      <c r="B92" s="41"/>
      <c r="C92" s="19"/>
      <c r="D92" s="22"/>
      <c r="E92" s="22"/>
      <c r="F92" s="22"/>
      <c r="G92" s="22"/>
      <c r="H92" s="22"/>
      <c r="I92" s="22"/>
      <c r="J92" s="23"/>
      <c r="K92" s="24"/>
      <c r="L92" s="25"/>
      <c r="M92" s="21"/>
      <c r="N92" s="22"/>
      <c r="O92" s="26"/>
      <c r="P92" s="26"/>
    </row>
    <row r="93" spans="1:19" x14ac:dyDescent="0.2">
      <c r="A93" s="21"/>
      <c r="B93" s="41"/>
      <c r="C93" s="19"/>
      <c r="D93" s="22"/>
      <c r="E93" s="22"/>
      <c r="F93" s="22"/>
      <c r="G93" s="22"/>
      <c r="H93" s="22"/>
      <c r="I93" s="22"/>
      <c r="J93" s="23"/>
      <c r="K93" s="24"/>
      <c r="L93" s="25"/>
      <c r="M93" s="21"/>
      <c r="N93" s="22"/>
      <c r="O93" s="26"/>
      <c r="P93" s="26"/>
    </row>
    <row r="94" spans="1:19" x14ac:dyDescent="0.2">
      <c r="A94" s="21"/>
      <c r="B94" s="41"/>
      <c r="C94" s="19"/>
      <c r="D94" s="22"/>
      <c r="E94" s="22"/>
      <c r="F94" s="22"/>
      <c r="G94" s="22"/>
      <c r="H94" s="22"/>
      <c r="I94" s="22"/>
      <c r="J94" s="23"/>
      <c r="K94" s="24"/>
      <c r="L94" s="25"/>
      <c r="M94" s="21"/>
      <c r="N94" s="22"/>
      <c r="O94" s="26"/>
      <c r="P94" s="26"/>
    </row>
    <row r="95" spans="1:19" x14ac:dyDescent="0.2">
      <c r="A95" s="21"/>
      <c r="B95" s="41"/>
      <c r="C95" s="19"/>
      <c r="D95" s="22"/>
      <c r="E95" s="22"/>
      <c r="F95" s="22"/>
      <c r="G95" s="22"/>
      <c r="H95" s="22"/>
      <c r="I95" s="22"/>
      <c r="J95" s="23"/>
      <c r="K95" s="24"/>
      <c r="L95" s="25"/>
      <c r="M95" s="21"/>
      <c r="N95" s="22"/>
      <c r="O95" s="26"/>
      <c r="P95" s="26"/>
    </row>
    <row r="96" spans="1:19" x14ac:dyDescent="0.2">
      <c r="A96" s="21"/>
      <c r="B96" s="41"/>
      <c r="C96" s="19"/>
      <c r="D96" s="22"/>
      <c r="E96" s="22"/>
      <c r="F96" s="22"/>
      <c r="G96" s="22"/>
      <c r="H96" s="22"/>
      <c r="I96" s="22"/>
      <c r="J96" s="23"/>
      <c r="K96" s="24"/>
      <c r="L96" s="25"/>
      <c r="M96" s="21"/>
      <c r="N96" s="22"/>
      <c r="O96" s="26"/>
      <c r="P96" s="26"/>
    </row>
    <row r="97" spans="1:16" x14ac:dyDescent="0.2">
      <c r="A97" s="21"/>
      <c r="B97" s="41"/>
      <c r="C97" s="19"/>
      <c r="D97" s="22"/>
      <c r="E97" s="22"/>
      <c r="F97" s="22"/>
      <c r="G97" s="22"/>
      <c r="H97" s="22"/>
      <c r="I97" s="22"/>
      <c r="J97" s="23"/>
      <c r="K97" s="24"/>
      <c r="L97" s="25"/>
      <c r="M97" s="21"/>
      <c r="N97" s="22"/>
      <c r="O97" s="26"/>
      <c r="P97" s="26"/>
    </row>
    <row r="98" spans="1:16" x14ac:dyDescent="0.2">
      <c r="A98" s="21"/>
      <c r="B98" s="41"/>
      <c r="C98" s="19"/>
      <c r="D98" s="22"/>
      <c r="E98" s="22"/>
      <c r="F98" s="22"/>
      <c r="G98" s="22"/>
      <c r="H98" s="22"/>
      <c r="I98" s="22"/>
      <c r="J98" s="23"/>
      <c r="K98" s="24"/>
      <c r="L98" s="25"/>
      <c r="M98" s="21"/>
      <c r="N98" s="22"/>
      <c r="O98" s="26"/>
      <c r="P98" s="26"/>
    </row>
    <row r="99" spans="1:16" x14ac:dyDescent="0.2">
      <c r="A99" s="21"/>
      <c r="B99" s="41"/>
      <c r="C99" s="19"/>
      <c r="D99" s="22"/>
      <c r="E99" s="22"/>
      <c r="F99" s="22"/>
      <c r="G99" s="22"/>
      <c r="H99" s="22"/>
      <c r="I99" s="22"/>
      <c r="J99" s="23"/>
      <c r="K99" s="24"/>
      <c r="L99" s="25"/>
      <c r="M99" s="21"/>
      <c r="N99" s="22"/>
      <c r="O99" s="26"/>
      <c r="P99" s="26"/>
    </row>
    <row r="100" spans="1:16" x14ac:dyDescent="0.2">
      <c r="A100" s="21"/>
      <c r="B100" s="41"/>
      <c r="C100" s="19"/>
      <c r="D100" s="22"/>
      <c r="E100" s="22"/>
      <c r="F100" s="22"/>
      <c r="G100" s="22"/>
      <c r="H100" s="22"/>
      <c r="I100" s="22"/>
      <c r="J100" s="23"/>
      <c r="K100" s="24"/>
      <c r="L100" s="25"/>
      <c r="M100" s="21"/>
      <c r="N100" s="22"/>
      <c r="O100" s="26"/>
      <c r="P100" s="26"/>
    </row>
    <row r="101" spans="1:16" x14ac:dyDescent="0.2">
      <c r="A101" s="21"/>
      <c r="B101" s="41"/>
      <c r="C101" s="19"/>
      <c r="D101" s="22"/>
      <c r="E101" s="22"/>
      <c r="F101" s="22"/>
      <c r="G101" s="22"/>
      <c r="H101" s="22"/>
      <c r="I101" s="22"/>
      <c r="J101" s="23"/>
      <c r="K101" s="24"/>
      <c r="L101" s="25"/>
      <c r="M101" s="21"/>
      <c r="N101" s="22"/>
      <c r="O101" s="26"/>
      <c r="P101" s="26"/>
    </row>
    <row r="102" spans="1:16" x14ac:dyDescent="0.2">
      <c r="A102" s="21"/>
      <c r="B102" s="41"/>
      <c r="C102" s="19"/>
      <c r="D102" s="22"/>
      <c r="E102" s="22"/>
      <c r="F102" s="22"/>
      <c r="G102" s="22"/>
      <c r="H102" s="22"/>
      <c r="I102" s="22"/>
      <c r="J102" s="23"/>
      <c r="K102" s="24"/>
      <c r="L102" s="25"/>
      <c r="M102" s="21"/>
      <c r="N102" s="22"/>
      <c r="O102" s="26"/>
      <c r="P102" s="26"/>
    </row>
    <row r="103" spans="1:16" x14ac:dyDescent="0.2">
      <c r="A103" s="21"/>
      <c r="B103" s="41"/>
      <c r="C103" s="19"/>
      <c r="D103" s="22"/>
      <c r="E103" s="22"/>
      <c r="F103" s="22"/>
      <c r="G103" s="22"/>
      <c r="H103" s="22"/>
      <c r="I103" s="22"/>
      <c r="J103" s="23"/>
      <c r="K103" s="24"/>
      <c r="L103" s="25"/>
      <c r="M103" s="21"/>
      <c r="N103" s="22"/>
      <c r="O103" s="26"/>
      <c r="P103" s="26"/>
    </row>
    <row r="104" spans="1:16" x14ac:dyDescent="0.2">
      <c r="A104" s="21"/>
      <c r="B104" s="41"/>
      <c r="C104" s="19"/>
      <c r="D104" s="22"/>
      <c r="E104" s="22"/>
      <c r="F104" s="22"/>
      <c r="G104" s="22"/>
      <c r="H104" s="22"/>
      <c r="I104" s="22"/>
      <c r="J104" s="23"/>
      <c r="K104" s="24"/>
      <c r="L104" s="25"/>
      <c r="M104" s="21"/>
      <c r="N104" s="22"/>
      <c r="O104" s="26"/>
      <c r="P104" s="26"/>
    </row>
    <row r="105" spans="1:16" x14ac:dyDescent="0.2">
      <c r="A105" s="21"/>
      <c r="B105" s="41"/>
      <c r="C105" s="19"/>
      <c r="D105" s="22"/>
      <c r="E105" s="22"/>
      <c r="F105" s="22"/>
      <c r="G105" s="22"/>
      <c r="H105" s="22"/>
      <c r="I105" s="22"/>
      <c r="J105" s="23"/>
      <c r="K105" s="24"/>
      <c r="L105" s="25"/>
      <c r="M105" s="21"/>
      <c r="N105" s="22"/>
      <c r="O105" s="26"/>
      <c r="P105" s="26"/>
    </row>
    <row r="106" spans="1:16" x14ac:dyDescent="0.2">
      <c r="A106" s="21"/>
      <c r="B106" s="41"/>
      <c r="C106" s="19"/>
      <c r="D106" s="22"/>
      <c r="E106" s="22"/>
      <c r="F106" s="22"/>
      <c r="G106" s="22"/>
      <c r="H106" s="22"/>
      <c r="I106" s="22"/>
      <c r="J106" s="23"/>
      <c r="K106" s="24"/>
      <c r="L106" s="25"/>
      <c r="M106" s="21"/>
      <c r="N106" s="22"/>
      <c r="O106" s="26"/>
      <c r="P106" s="26"/>
    </row>
    <row r="107" spans="1:16" x14ac:dyDescent="0.2">
      <c r="A107" s="21"/>
      <c r="B107" s="41"/>
      <c r="C107" s="19"/>
      <c r="D107" s="22"/>
      <c r="E107" s="22"/>
      <c r="F107" s="22"/>
      <c r="G107" s="22"/>
      <c r="H107" s="22"/>
      <c r="I107" s="22"/>
      <c r="J107" s="23"/>
      <c r="K107" s="24"/>
      <c r="L107" s="25"/>
      <c r="M107" s="21"/>
      <c r="N107" s="22"/>
      <c r="O107" s="26"/>
      <c r="P107" s="26"/>
    </row>
    <row r="108" spans="1:16" x14ac:dyDescent="0.2">
      <c r="A108" s="21"/>
      <c r="B108" s="41"/>
      <c r="C108" s="19"/>
      <c r="D108" s="22"/>
      <c r="E108" s="22"/>
      <c r="F108" s="22"/>
      <c r="G108" s="22"/>
      <c r="H108" s="22"/>
      <c r="I108" s="22"/>
      <c r="J108" s="23"/>
      <c r="K108" s="24"/>
      <c r="L108" s="25"/>
      <c r="M108" s="21"/>
      <c r="N108" s="22"/>
      <c r="O108" s="26"/>
      <c r="P108" s="26"/>
    </row>
    <row r="109" spans="1:16" x14ac:dyDescent="0.2">
      <c r="A109" s="21"/>
      <c r="B109" s="41"/>
      <c r="C109" s="19"/>
      <c r="D109" s="22"/>
      <c r="E109" s="22"/>
      <c r="F109" s="22"/>
      <c r="G109" s="22"/>
      <c r="H109" s="22"/>
      <c r="I109" s="22"/>
      <c r="J109" s="23"/>
      <c r="K109" s="24"/>
      <c r="L109" s="25"/>
      <c r="M109" s="21"/>
      <c r="N109" s="22"/>
      <c r="O109" s="26"/>
      <c r="P109" s="26"/>
    </row>
    <row r="110" spans="1:16" x14ac:dyDescent="0.2">
      <c r="A110" s="21"/>
      <c r="B110" s="41"/>
      <c r="C110" s="19"/>
      <c r="D110" s="22"/>
      <c r="E110" s="22"/>
      <c r="F110" s="22"/>
      <c r="G110" s="22"/>
      <c r="H110" s="22"/>
      <c r="I110" s="22"/>
      <c r="J110" s="23"/>
      <c r="K110" s="24"/>
      <c r="L110" s="25"/>
      <c r="M110" s="21"/>
      <c r="N110" s="22"/>
      <c r="O110" s="26"/>
      <c r="P110" s="26"/>
    </row>
    <row r="111" spans="1:16" x14ac:dyDescent="0.2">
      <c r="A111" s="21"/>
      <c r="B111" s="41"/>
      <c r="C111" s="19"/>
      <c r="D111" s="22"/>
      <c r="E111" s="22"/>
      <c r="F111" s="22"/>
      <c r="G111" s="22"/>
      <c r="H111" s="22"/>
      <c r="I111" s="22"/>
      <c r="J111" s="23"/>
      <c r="K111" s="24"/>
      <c r="L111" s="25"/>
      <c r="M111" s="21"/>
      <c r="N111" s="22"/>
      <c r="O111" s="26"/>
      <c r="P111" s="26"/>
    </row>
    <row r="112" spans="1:16" x14ac:dyDescent="0.2">
      <c r="A112" s="21"/>
      <c r="B112" s="41"/>
      <c r="C112" s="19"/>
      <c r="D112" s="22"/>
      <c r="E112" s="22"/>
      <c r="F112" s="22"/>
      <c r="G112" s="22"/>
      <c r="H112" s="22"/>
      <c r="I112" s="22"/>
      <c r="J112" s="23"/>
      <c r="K112" s="24"/>
      <c r="L112" s="25"/>
      <c r="M112" s="21"/>
      <c r="N112" s="22"/>
      <c r="O112" s="26"/>
      <c r="P112" s="26"/>
    </row>
    <row r="113" spans="1:16" x14ac:dyDescent="0.2">
      <c r="A113" s="21"/>
      <c r="B113" s="41"/>
      <c r="C113" s="19"/>
      <c r="D113" s="22"/>
      <c r="E113" s="22"/>
      <c r="F113" s="22"/>
      <c r="G113" s="22"/>
      <c r="H113" s="22"/>
      <c r="I113" s="22"/>
      <c r="J113" s="23"/>
      <c r="K113" s="24"/>
      <c r="L113" s="25"/>
      <c r="M113" s="21"/>
      <c r="N113" s="22"/>
      <c r="O113" s="26"/>
      <c r="P113" s="26"/>
    </row>
    <row r="114" spans="1:16" x14ac:dyDescent="0.2">
      <c r="A114" s="21"/>
      <c r="B114" s="41"/>
      <c r="C114" s="19"/>
      <c r="D114" s="22"/>
      <c r="E114" s="22"/>
      <c r="F114" s="22"/>
      <c r="G114" s="22"/>
      <c r="H114" s="22"/>
      <c r="I114" s="22"/>
      <c r="J114" s="23"/>
      <c r="K114" s="24"/>
      <c r="L114" s="25"/>
      <c r="M114" s="21"/>
      <c r="N114" s="22"/>
      <c r="O114" s="26"/>
      <c r="P114" s="26"/>
    </row>
    <row r="115" spans="1:16" x14ac:dyDescent="0.2">
      <c r="A115" s="21"/>
      <c r="B115" s="41"/>
      <c r="C115" s="19"/>
      <c r="D115" s="22"/>
      <c r="E115" s="22"/>
      <c r="F115" s="22"/>
      <c r="G115" s="22"/>
      <c r="H115" s="22"/>
      <c r="I115" s="22"/>
      <c r="J115" s="23"/>
      <c r="K115" s="24"/>
      <c r="L115" s="25"/>
      <c r="M115" s="21"/>
      <c r="N115" s="22"/>
      <c r="O115" s="26"/>
      <c r="P115" s="26"/>
    </row>
    <row r="116" spans="1:16" x14ac:dyDescent="0.2">
      <c r="A116" s="21"/>
      <c r="B116" s="41"/>
      <c r="C116" s="19"/>
      <c r="D116" s="22"/>
      <c r="E116" s="22"/>
      <c r="F116" s="22"/>
      <c r="G116" s="22"/>
      <c r="H116" s="22"/>
      <c r="I116" s="22"/>
      <c r="J116" s="23"/>
      <c r="K116" s="24"/>
      <c r="L116" s="25"/>
      <c r="M116" s="21"/>
      <c r="N116" s="22"/>
      <c r="O116" s="26"/>
      <c r="P116" s="26"/>
    </row>
    <row r="117" spans="1:16" x14ac:dyDescent="0.2">
      <c r="A117" s="21"/>
      <c r="B117" s="41"/>
      <c r="C117" s="19"/>
      <c r="D117" s="22"/>
      <c r="E117" s="22"/>
      <c r="F117" s="22"/>
      <c r="G117" s="22"/>
      <c r="H117" s="22"/>
      <c r="I117" s="22"/>
      <c r="J117" s="23"/>
      <c r="K117" s="24"/>
      <c r="L117" s="25"/>
      <c r="M117" s="21"/>
      <c r="N117" s="22"/>
      <c r="O117" s="26"/>
      <c r="P117" s="26"/>
    </row>
    <row r="118" spans="1:16" x14ac:dyDescent="0.2">
      <c r="A118" s="21"/>
      <c r="B118" s="41"/>
      <c r="C118" s="19"/>
      <c r="D118" s="22"/>
      <c r="E118" s="22"/>
      <c r="F118" s="22"/>
      <c r="G118" s="22"/>
      <c r="H118" s="22"/>
      <c r="I118" s="22"/>
      <c r="J118" s="23"/>
      <c r="K118" s="24"/>
      <c r="L118" s="25"/>
      <c r="M118" s="21"/>
      <c r="N118" s="22"/>
      <c r="O118" s="26"/>
      <c r="P118" s="26"/>
    </row>
    <row r="119" spans="1:16" x14ac:dyDescent="0.2">
      <c r="A119" s="21"/>
      <c r="B119" s="41"/>
      <c r="C119" s="19"/>
      <c r="D119" s="22"/>
      <c r="E119" s="22"/>
      <c r="F119" s="22"/>
      <c r="G119" s="22"/>
      <c r="H119" s="22"/>
      <c r="I119" s="22"/>
      <c r="J119" s="23"/>
      <c r="K119" s="24"/>
      <c r="L119" s="25"/>
      <c r="M119" s="21"/>
      <c r="N119" s="22"/>
      <c r="O119" s="26"/>
      <c r="P119" s="26"/>
    </row>
    <row r="120" spans="1:16" x14ac:dyDescent="0.2">
      <c r="A120" s="21"/>
      <c r="B120" s="41"/>
      <c r="C120" s="19"/>
      <c r="D120" s="22"/>
      <c r="E120" s="22"/>
      <c r="F120" s="22"/>
      <c r="G120" s="22"/>
      <c r="H120" s="22"/>
      <c r="I120" s="22"/>
      <c r="J120" s="23"/>
      <c r="K120" s="24"/>
      <c r="L120" s="25"/>
      <c r="M120" s="21"/>
      <c r="N120" s="22"/>
      <c r="O120" s="26"/>
      <c r="P120" s="26"/>
    </row>
    <row r="121" spans="1:16" x14ac:dyDescent="0.2">
      <c r="A121" s="21"/>
      <c r="B121" s="41"/>
      <c r="C121" s="19"/>
      <c r="D121" s="22"/>
      <c r="E121" s="22"/>
      <c r="F121" s="22"/>
      <c r="G121" s="22"/>
      <c r="H121" s="22"/>
      <c r="I121" s="22"/>
      <c r="J121" s="23"/>
      <c r="K121" s="24"/>
      <c r="L121" s="25"/>
      <c r="M121" s="21"/>
      <c r="N121" s="22"/>
      <c r="O121" s="26"/>
      <c r="P121" s="26"/>
    </row>
    <row r="122" spans="1:16" x14ac:dyDescent="0.2">
      <c r="A122" s="21"/>
      <c r="B122" s="41"/>
      <c r="C122" s="19"/>
      <c r="D122" s="22"/>
      <c r="E122" s="22"/>
      <c r="F122" s="22"/>
      <c r="G122" s="22"/>
      <c r="H122" s="22"/>
      <c r="I122" s="22"/>
      <c r="J122" s="23"/>
      <c r="K122" s="24"/>
      <c r="L122" s="25"/>
      <c r="M122" s="21"/>
      <c r="N122" s="22"/>
      <c r="O122" s="26"/>
      <c r="P122" s="26"/>
    </row>
    <row r="123" spans="1:16" x14ac:dyDescent="0.2">
      <c r="A123" s="21"/>
      <c r="B123" s="41"/>
      <c r="C123" s="19"/>
      <c r="D123" s="22"/>
      <c r="E123" s="22"/>
      <c r="F123" s="22"/>
      <c r="G123" s="22"/>
      <c r="H123" s="22"/>
      <c r="I123" s="22"/>
      <c r="J123" s="23"/>
      <c r="K123" s="24"/>
      <c r="L123" s="25"/>
      <c r="M123" s="21"/>
      <c r="N123" s="22"/>
      <c r="O123" s="26"/>
      <c r="P123" s="26"/>
    </row>
    <row r="124" spans="1:16" x14ac:dyDescent="0.2">
      <c r="A124" s="21"/>
      <c r="B124" s="41"/>
      <c r="C124" s="19"/>
      <c r="D124" s="22"/>
      <c r="E124" s="22"/>
      <c r="F124" s="22"/>
      <c r="G124" s="22"/>
      <c r="H124" s="22"/>
      <c r="I124" s="22"/>
      <c r="J124" s="23"/>
      <c r="K124" s="24"/>
      <c r="L124" s="25"/>
      <c r="M124" s="21"/>
      <c r="N124" s="22"/>
      <c r="O124" s="26"/>
      <c r="P124" s="26"/>
    </row>
    <row r="125" spans="1:16" x14ac:dyDescent="0.2">
      <c r="A125" s="21"/>
      <c r="B125" s="41"/>
      <c r="C125" s="19"/>
      <c r="D125" s="22"/>
      <c r="E125" s="22"/>
      <c r="F125" s="22"/>
      <c r="G125" s="22"/>
      <c r="H125" s="22"/>
      <c r="I125" s="22"/>
      <c r="J125" s="23"/>
      <c r="K125" s="24"/>
      <c r="L125" s="25"/>
      <c r="M125" s="21"/>
      <c r="N125" s="22"/>
      <c r="O125" s="26"/>
      <c r="P125" s="26"/>
    </row>
    <row r="126" spans="1:16" x14ac:dyDescent="0.2">
      <c r="A126" s="21"/>
      <c r="B126" s="41"/>
      <c r="C126" s="19"/>
      <c r="D126" s="22"/>
      <c r="E126" s="22"/>
      <c r="F126" s="22"/>
      <c r="G126" s="22"/>
      <c r="H126" s="22"/>
      <c r="I126" s="22"/>
      <c r="J126" s="23"/>
      <c r="K126" s="24"/>
      <c r="L126" s="25"/>
      <c r="M126" s="21"/>
      <c r="N126" s="22"/>
      <c r="O126" s="26"/>
      <c r="P126" s="26"/>
    </row>
    <row r="127" spans="1:16" x14ac:dyDescent="0.2">
      <c r="A127" s="21"/>
      <c r="B127" s="41"/>
      <c r="C127" s="19"/>
      <c r="D127" s="22"/>
      <c r="E127" s="22"/>
      <c r="F127" s="22"/>
      <c r="G127" s="22"/>
      <c r="H127" s="22"/>
      <c r="I127" s="22"/>
      <c r="J127" s="23"/>
      <c r="K127" s="24"/>
      <c r="L127" s="25"/>
      <c r="M127" s="21"/>
      <c r="N127" s="22"/>
      <c r="O127" s="26"/>
      <c r="P127" s="26"/>
    </row>
    <row r="128" spans="1:16" x14ac:dyDescent="0.2">
      <c r="A128" s="21"/>
      <c r="B128" s="41"/>
      <c r="C128" s="19"/>
      <c r="D128" s="22"/>
      <c r="E128" s="22"/>
      <c r="F128" s="22"/>
      <c r="G128" s="22"/>
      <c r="H128" s="22"/>
      <c r="I128" s="22"/>
      <c r="J128" s="23"/>
      <c r="K128" s="24"/>
      <c r="L128" s="25"/>
      <c r="M128" s="21"/>
      <c r="N128" s="22"/>
      <c r="O128" s="26"/>
      <c r="P128" s="26"/>
    </row>
    <row r="129" spans="1:17" x14ac:dyDescent="0.2">
      <c r="A129" s="21"/>
      <c r="B129" s="41"/>
      <c r="C129" s="19"/>
      <c r="D129" s="22"/>
      <c r="E129" s="22"/>
      <c r="F129" s="22"/>
      <c r="G129" s="22"/>
      <c r="H129" s="22"/>
      <c r="I129" s="22"/>
      <c r="J129" s="23"/>
      <c r="K129" s="24"/>
      <c r="L129" s="25"/>
      <c r="M129" s="21"/>
      <c r="N129" s="22"/>
      <c r="O129" s="26"/>
      <c r="P129" s="26"/>
    </row>
    <row r="130" spans="1:17" x14ac:dyDescent="0.2">
      <c r="A130" s="21"/>
      <c r="B130" s="41"/>
      <c r="C130" s="19"/>
      <c r="D130" s="22"/>
      <c r="E130" s="22"/>
      <c r="F130" s="22"/>
      <c r="G130" s="22"/>
      <c r="H130" s="22"/>
      <c r="I130" s="22"/>
      <c r="J130" s="23"/>
      <c r="K130" s="24"/>
      <c r="L130" s="25"/>
      <c r="M130" s="21"/>
      <c r="N130" s="22"/>
      <c r="O130" s="26"/>
      <c r="P130" s="26"/>
    </row>
    <row r="131" spans="1:17" x14ac:dyDescent="0.2">
      <c r="A131" s="21"/>
      <c r="B131" s="41"/>
      <c r="C131" s="19"/>
      <c r="D131" s="22"/>
      <c r="E131" s="22"/>
      <c r="F131" s="22"/>
      <c r="G131" s="22"/>
      <c r="H131" s="22"/>
      <c r="I131" s="22"/>
      <c r="J131" s="23"/>
      <c r="K131" s="24"/>
      <c r="L131" s="25"/>
      <c r="M131" s="21"/>
      <c r="N131" s="22"/>
      <c r="O131" s="26"/>
      <c r="P131" s="26"/>
    </row>
    <row r="132" spans="1:17" x14ac:dyDescent="0.2">
      <c r="A132" s="21"/>
      <c r="B132" s="41"/>
      <c r="C132" s="19"/>
      <c r="D132" s="22"/>
      <c r="E132" s="22"/>
      <c r="F132" s="22"/>
      <c r="G132" s="22"/>
      <c r="H132" s="22"/>
      <c r="I132" s="22"/>
      <c r="J132" s="23"/>
      <c r="K132" s="24"/>
      <c r="L132" s="25"/>
      <c r="M132" s="21"/>
      <c r="N132" s="22"/>
      <c r="O132" s="26"/>
      <c r="P132" s="26"/>
    </row>
    <row r="133" spans="1:17" x14ac:dyDescent="0.2">
      <c r="A133" s="21"/>
      <c r="B133" s="41"/>
      <c r="C133" s="19"/>
      <c r="D133" s="22"/>
      <c r="E133" s="22"/>
      <c r="F133" s="22"/>
      <c r="G133" s="22"/>
      <c r="H133" s="22"/>
      <c r="I133" s="22"/>
      <c r="J133" s="23"/>
      <c r="K133" s="24"/>
      <c r="L133" s="25"/>
      <c r="M133" s="21"/>
      <c r="N133" s="22"/>
      <c r="O133" s="26"/>
      <c r="P133" s="26"/>
    </row>
    <row r="134" spans="1:17" x14ac:dyDescent="0.2">
      <c r="A134" s="21"/>
      <c r="B134" s="41"/>
      <c r="C134" s="19"/>
      <c r="D134" s="22"/>
      <c r="E134" s="22"/>
      <c r="F134" s="22"/>
      <c r="G134" s="22"/>
      <c r="H134" s="22"/>
      <c r="I134" s="22"/>
      <c r="J134" s="23"/>
      <c r="K134" s="24"/>
      <c r="L134" s="25"/>
      <c r="M134" s="21"/>
      <c r="N134" s="22"/>
      <c r="O134" s="26"/>
      <c r="P134" s="26"/>
    </row>
    <row r="135" spans="1:17" x14ac:dyDescent="0.2">
      <c r="A135" s="21"/>
      <c r="B135" s="41"/>
      <c r="C135" s="19"/>
      <c r="D135" s="22"/>
      <c r="E135" s="22"/>
      <c r="F135" s="22"/>
      <c r="G135" s="22"/>
      <c r="H135" s="22"/>
      <c r="I135" s="22"/>
      <c r="J135" s="23"/>
      <c r="K135" s="24"/>
      <c r="L135" s="25"/>
      <c r="M135" s="21"/>
      <c r="N135" s="22"/>
      <c r="O135" s="26"/>
      <c r="P135" s="26"/>
    </row>
    <row r="136" spans="1:17" x14ac:dyDescent="0.2">
      <c r="A136" s="21"/>
      <c r="B136" s="41"/>
      <c r="C136" s="19"/>
      <c r="D136" s="22"/>
      <c r="E136" s="22"/>
      <c r="F136" s="22"/>
      <c r="G136" s="22"/>
      <c r="H136" s="22"/>
      <c r="I136" s="22"/>
      <c r="J136" s="23"/>
      <c r="K136" s="24"/>
      <c r="L136" s="25"/>
      <c r="M136" s="21"/>
      <c r="N136" s="22"/>
      <c r="O136" s="26"/>
      <c r="P136" s="26"/>
    </row>
    <row r="137" spans="1:17" x14ac:dyDescent="0.2">
      <c r="A137" s="21"/>
      <c r="B137" s="41"/>
      <c r="C137" s="19"/>
      <c r="D137" s="22"/>
      <c r="E137" s="22"/>
      <c r="F137" s="22"/>
      <c r="G137" s="22"/>
      <c r="H137" s="22"/>
      <c r="I137" s="22"/>
      <c r="J137" s="23"/>
      <c r="K137" s="24"/>
      <c r="L137" s="25"/>
      <c r="M137" s="21"/>
      <c r="N137" s="22"/>
      <c r="O137" s="26"/>
      <c r="P137" s="26"/>
    </row>
    <row r="138" spans="1:17" x14ac:dyDescent="0.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42"/>
      <c r="N138" s="42"/>
      <c r="O138" s="42"/>
      <c r="P138" s="42"/>
      <c r="Q138" s="17"/>
    </row>
    <row r="139" spans="1:17" x14ac:dyDescent="0.2">
      <c r="A139" s="18" t="s">
        <v>77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42"/>
      <c r="N139" s="42"/>
      <c r="O139" s="42"/>
      <c r="P139" s="42"/>
      <c r="Q139" s="17"/>
    </row>
    <row r="140" spans="1:17" x14ac:dyDescent="0.2">
      <c r="A140" s="18" t="s">
        <v>78</v>
      </c>
    </row>
    <row r="141" spans="1:17" x14ac:dyDescent="0.2">
      <c r="A141" s="18" t="s">
        <v>79</v>
      </c>
    </row>
    <row r="142" spans="1:17" x14ac:dyDescent="0.2">
      <c r="A142" s="18" t="s">
        <v>80</v>
      </c>
    </row>
    <row r="143" spans="1:17" x14ac:dyDescent="0.2">
      <c r="A143" s="18" t="s">
        <v>56</v>
      </c>
    </row>
    <row r="144" spans="1:17" x14ac:dyDescent="0.2">
      <c r="A144" s="18" t="s">
        <v>54</v>
      </c>
    </row>
    <row r="145" spans="1:8" x14ac:dyDescent="0.2">
      <c r="A145" s="18" t="s">
        <v>61</v>
      </c>
    </row>
    <row r="146" spans="1:8" x14ac:dyDescent="0.2">
      <c r="C146" s="43" t="s">
        <v>65</v>
      </c>
      <c r="D146" s="18" t="s">
        <v>62</v>
      </c>
      <c r="E146" s="18"/>
      <c r="F146" s="18" t="s">
        <v>68</v>
      </c>
      <c r="G146" s="18" t="s">
        <v>63</v>
      </c>
      <c r="H146" s="18"/>
    </row>
    <row r="147" spans="1:8" x14ac:dyDescent="0.2">
      <c r="C147" s="18"/>
      <c r="D147" s="18"/>
      <c r="E147" s="18"/>
      <c r="F147" s="18" t="s">
        <v>69</v>
      </c>
      <c r="G147" s="18" t="s">
        <v>63</v>
      </c>
      <c r="H147" s="18"/>
    </row>
    <row r="148" spans="1:8" x14ac:dyDescent="0.2">
      <c r="C148" s="18"/>
      <c r="D148" s="18"/>
      <c r="E148" s="18"/>
      <c r="F148" s="18" t="s">
        <v>70</v>
      </c>
      <c r="G148" s="18" t="s">
        <v>63</v>
      </c>
      <c r="H148" s="18"/>
    </row>
    <row r="149" spans="1:8" x14ac:dyDescent="0.2">
      <c r="C149" s="43" t="s">
        <v>66</v>
      </c>
      <c r="D149" s="18" t="s">
        <v>71</v>
      </c>
      <c r="E149" s="18"/>
      <c r="F149" s="18" t="s">
        <v>64</v>
      </c>
      <c r="G149" s="18"/>
      <c r="H149" s="18"/>
    </row>
    <row r="150" spans="1:8" x14ac:dyDescent="0.2">
      <c r="C150" s="43" t="s">
        <v>67</v>
      </c>
      <c r="D150" s="18" t="s">
        <v>72</v>
      </c>
      <c r="E150" s="18"/>
      <c r="F150" s="18" t="s">
        <v>81</v>
      </c>
      <c r="G150" s="18"/>
      <c r="H150" s="18"/>
    </row>
  </sheetData>
  <mergeCells count="4">
    <mergeCell ref="A1:O1"/>
    <mergeCell ref="A3:O3"/>
    <mergeCell ref="A18:O18"/>
    <mergeCell ref="A24:O24"/>
  </mergeCells>
  <pageMargins left="0.43307086614173229" right="0.23622047244094491" top="1.1417322834645669" bottom="0.74803149606299213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V-01</vt:lpstr>
      <vt:lpstr>'V-01'!Area_de_impressao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Octavio Añez Leigue</dc:creator>
  <cp:lastModifiedBy>Daniel G Zambrana Fabric</cp:lastModifiedBy>
  <cp:lastPrinted>2019-05-02T16:39:13Z</cp:lastPrinted>
  <dcterms:created xsi:type="dcterms:W3CDTF">2017-03-16T08:00:05Z</dcterms:created>
  <dcterms:modified xsi:type="dcterms:W3CDTF">2019-05-02T16:40:09Z</dcterms:modified>
</cp:coreProperties>
</file>